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Balidfs1\dae\DAE\11 - Commun\01 - Echanges SDPSA_BCJ_BCBF\IT\AOO - MOBILE_2026\02 - DC\DCE_2026\Annexes lot 1\"/>
    </mc:Choice>
  </mc:AlternateContent>
  <xr:revisionPtr revIDLastSave="0" documentId="13_ncr:1_{FC5157A6-3725-47A5-9EBB-C97DA2352001}" xr6:coauthVersionLast="47" xr6:coauthVersionMax="47" xr10:uidLastSave="{00000000-0000-0000-0000-000000000000}"/>
  <bookViews>
    <workbookView xWindow="-110" yWindow="-110" windowWidth="19420" windowHeight="10300" firstSheet="3" activeTab="4" xr2:uid="{00000000-000D-0000-FFFF-FFFF00000000}"/>
  </bookViews>
  <sheets>
    <sheet name="Préambule" sheetId="11" r:id="rId1"/>
    <sheet name="Total" sheetId="14" r:id="rId2"/>
    <sheet name="Tarifs France" sheetId="2" r:id="rId3"/>
    <sheet name="Tarifs international conso" sheetId="12" r:id="rId4"/>
    <sheet name="Terminaux et accessoires" sheetId="13" r:id="rId5"/>
    <sheet name="Services associés aux lignes" sheetId="5" r:id="rId6"/>
  </sheets>
  <externalReferences>
    <externalReference r:id="rId7"/>
    <externalReference r:id="rId8"/>
  </externalReferences>
  <definedNames>
    <definedName name="_Ref89436632" localSheetId="5">'Services associés aux lignes'!#REF!</definedName>
    <definedName name="_Toc87357245" localSheetId="2">'Tarifs France'!$A$3</definedName>
    <definedName name="_Toc87357253" localSheetId="2">'Tarifs France'!#REF!</definedName>
    <definedName name="_Toc87972114" localSheetId="3">'Tarifs international conso'!$A$3</definedName>
    <definedName name="_Toc87972120" localSheetId="3">'Tarifs international conso'!$A$106</definedName>
    <definedName name="_Toc89434155" localSheetId="5">'Services associés aux lignes'!#REF!</definedName>
    <definedName name="Candidat">[1]TITRE!$C$15</definedName>
    <definedName name="_xlnm.Print_Area" localSheetId="0">Préambule!$A$1:$A$15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" l="1"/>
  <c r="O8" i="2"/>
  <c r="O9" i="2"/>
  <c r="O43" i="5"/>
  <c r="P43" i="5" s="1"/>
  <c r="E135" i="13"/>
  <c r="E108" i="13"/>
  <c r="E109" i="13"/>
  <c r="E110" i="13"/>
  <c r="E123" i="13"/>
  <c r="E124" i="13"/>
  <c r="E125" i="13"/>
  <c r="E126" i="13"/>
  <c r="E82" i="13"/>
  <c r="E83" i="13"/>
  <c r="E84" i="13"/>
  <c r="E85" i="13"/>
  <c r="E86" i="13"/>
  <c r="E87" i="13"/>
  <c r="E79" i="13"/>
  <c r="E80" i="13"/>
  <c r="E81" i="13"/>
  <c r="E88" i="13"/>
  <c r="E89" i="13"/>
  <c r="E90" i="13"/>
  <c r="E91" i="13"/>
  <c r="E92" i="13"/>
  <c r="E93" i="13"/>
  <c r="E94" i="13"/>
  <c r="E45" i="13" l="1"/>
  <c r="E46" i="13"/>
  <c r="E47" i="13"/>
  <c r="E48" i="13"/>
  <c r="E49" i="13"/>
  <c r="E50" i="13"/>
  <c r="E51" i="13"/>
  <c r="E52" i="13"/>
  <c r="E26" i="13"/>
  <c r="E27" i="13"/>
  <c r="E28" i="13"/>
  <c r="E29" i="13"/>
  <c r="E30" i="13"/>
  <c r="E17" i="13"/>
  <c r="E18" i="13"/>
  <c r="E16" i="13"/>
  <c r="E5" i="13" l="1"/>
  <c r="E7" i="13"/>
  <c r="M12" i="2" l="1"/>
  <c r="M10" i="2"/>
  <c r="K10" i="2"/>
  <c r="G10" i="2"/>
  <c r="I10" i="2"/>
  <c r="G9" i="2"/>
  <c r="I9" i="2"/>
  <c r="K9" i="2"/>
  <c r="M9" i="2"/>
  <c r="M8" i="2"/>
  <c r="K8" i="2"/>
  <c r="I8" i="2"/>
  <c r="G8" i="2"/>
  <c r="M5" i="2"/>
  <c r="M4" i="2"/>
  <c r="K5" i="2"/>
  <c r="K4" i="2"/>
  <c r="I5" i="2"/>
  <c r="I4" i="2"/>
  <c r="G5" i="2"/>
  <c r="G4" i="2"/>
  <c r="N9" i="2" l="1"/>
  <c r="N8" i="2"/>
  <c r="N4" i="2" l="1"/>
  <c r="N5" i="2"/>
  <c r="A1" i="14"/>
  <c r="O44" i="5" l="1"/>
  <c r="P44" i="5" s="1"/>
  <c r="O42" i="5"/>
  <c r="P42" i="5" s="1"/>
  <c r="O41" i="5"/>
  <c r="P41" i="5" s="1"/>
  <c r="O40" i="5"/>
  <c r="P40" i="5" s="1"/>
  <c r="O39" i="5"/>
  <c r="P39" i="5" s="1"/>
  <c r="O38" i="5"/>
  <c r="P38" i="5" s="1"/>
  <c r="O37" i="5"/>
  <c r="P37" i="5" s="1"/>
  <c r="O29" i="5"/>
  <c r="P29" i="5" s="1"/>
  <c r="O30" i="5"/>
  <c r="P30" i="5" s="1"/>
  <c r="O31" i="5"/>
  <c r="P31" i="5" s="1"/>
  <c r="O32" i="5"/>
  <c r="P32" i="5" s="1"/>
  <c r="O33" i="5"/>
  <c r="P33" i="5" s="1"/>
  <c r="O34" i="5"/>
  <c r="P34" i="5" s="1"/>
  <c r="O35" i="5"/>
  <c r="P35" i="5" s="1"/>
  <c r="P28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4" i="5"/>
  <c r="H5" i="5"/>
  <c r="H6" i="5"/>
  <c r="H7" i="5"/>
  <c r="H8" i="5"/>
  <c r="O8" i="5" s="1"/>
  <c r="P8" i="5" s="1"/>
  <c r="H9" i="5"/>
  <c r="H10" i="5"/>
  <c r="H11" i="5"/>
  <c r="H12" i="5"/>
  <c r="H13" i="5"/>
  <c r="H14" i="5"/>
  <c r="H15" i="5"/>
  <c r="H16" i="5"/>
  <c r="O16" i="5" s="1"/>
  <c r="P16" i="5" s="1"/>
  <c r="H17" i="5"/>
  <c r="H18" i="5"/>
  <c r="H19" i="5"/>
  <c r="H20" i="5"/>
  <c r="H21" i="5"/>
  <c r="H22" i="5"/>
  <c r="H23" i="5"/>
  <c r="H24" i="5"/>
  <c r="O24" i="5" s="1"/>
  <c r="P24" i="5" s="1"/>
  <c r="H25" i="5"/>
  <c r="H26" i="5"/>
  <c r="H4" i="5"/>
  <c r="O6" i="5" l="1"/>
  <c r="P6" i="5" s="1"/>
  <c r="O12" i="5"/>
  <c r="P12" i="5" s="1"/>
  <c r="O20" i="5"/>
  <c r="P20" i="5" s="1"/>
  <c r="O23" i="5"/>
  <c r="P23" i="5" s="1"/>
  <c r="O18" i="5"/>
  <c r="P18" i="5" s="1"/>
  <c r="O26" i="5"/>
  <c r="P26" i="5" s="1"/>
  <c r="O21" i="5"/>
  <c r="P21" i="5" s="1"/>
  <c r="O13" i="5"/>
  <c r="P13" i="5" s="1"/>
  <c r="O7" i="5"/>
  <c r="P7" i="5" s="1"/>
  <c r="O4" i="5"/>
  <c r="P4" i="5" s="1"/>
  <c r="O19" i="5"/>
  <c r="P19" i="5" s="1"/>
  <c r="O11" i="5"/>
  <c r="P11" i="5" s="1"/>
  <c r="O10" i="5"/>
  <c r="P10" i="5" s="1"/>
  <c r="O25" i="5"/>
  <c r="P25" i="5" s="1"/>
  <c r="O17" i="5"/>
  <c r="P17" i="5" s="1"/>
  <c r="O9" i="5"/>
  <c r="P9" i="5" s="1"/>
  <c r="O15" i="5"/>
  <c r="P15" i="5" s="1"/>
  <c r="O22" i="5"/>
  <c r="P22" i="5" s="1"/>
  <c r="O14" i="5"/>
  <c r="P14" i="5" s="1"/>
  <c r="O5" i="5"/>
  <c r="P5" i="5" s="1"/>
  <c r="E138" i="13"/>
  <c r="E137" i="13"/>
  <c r="E136" i="13"/>
  <c r="E134" i="13"/>
  <c r="E133" i="13"/>
  <c r="E132" i="13"/>
  <c r="E131" i="13"/>
  <c r="E130" i="13"/>
  <c r="E129" i="13"/>
  <c r="E122" i="13"/>
  <c r="E121" i="13"/>
  <c r="E120" i="13"/>
  <c r="E119" i="13"/>
  <c r="E118" i="13"/>
  <c r="E117" i="13"/>
  <c r="E116" i="13"/>
  <c r="E115" i="13"/>
  <c r="E114" i="13"/>
  <c r="E113" i="13"/>
  <c r="E112" i="13"/>
  <c r="E111" i="13"/>
  <c r="E107" i="13"/>
  <c r="E106" i="13"/>
  <c r="E105" i="13"/>
  <c r="E104" i="13"/>
  <c r="E103" i="13"/>
  <c r="E100" i="13"/>
  <c r="E99" i="13"/>
  <c r="E98" i="13"/>
  <c r="E97" i="13"/>
  <c r="E96" i="13"/>
  <c r="E95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44" i="13"/>
  <c r="E43" i="13"/>
  <c r="E42" i="13"/>
  <c r="E41" i="13"/>
  <c r="E40" i="13"/>
  <c r="E39" i="13"/>
  <c r="E38" i="13"/>
  <c r="E37" i="13"/>
  <c r="E36" i="13"/>
  <c r="E35" i="13"/>
  <c r="E34" i="13"/>
  <c r="E31" i="13"/>
  <c r="E25" i="13"/>
  <c r="E24" i="13"/>
  <c r="E23" i="13"/>
  <c r="E22" i="13"/>
  <c r="E21" i="13"/>
  <c r="E20" i="13"/>
  <c r="E19" i="13"/>
  <c r="E15" i="13"/>
  <c r="E14" i="13"/>
  <c r="E13" i="13"/>
  <c r="E12" i="13"/>
  <c r="E11" i="13"/>
  <c r="E10" i="13"/>
  <c r="E4" i="13"/>
  <c r="E6" i="13"/>
  <c r="E3" i="13"/>
  <c r="E141" i="13" l="1"/>
  <c r="C4" i="14" s="1"/>
  <c r="P45" i="5"/>
  <c r="G197" i="12"/>
  <c r="G196" i="12"/>
  <c r="G195" i="12"/>
  <c r="G194" i="12"/>
  <c r="G193" i="12"/>
  <c r="G192" i="12"/>
  <c r="G191" i="12"/>
  <c r="G190" i="12"/>
  <c r="G189" i="12"/>
  <c r="G188" i="12"/>
  <c r="G187" i="12"/>
  <c r="G186" i="12"/>
  <c r="G185" i="12"/>
  <c r="G184" i="12"/>
  <c r="G183" i="12"/>
  <c r="G182" i="12"/>
  <c r="G181" i="12"/>
  <c r="G180" i="12"/>
  <c r="G179" i="12"/>
  <c r="G178" i="12"/>
  <c r="G177" i="12"/>
  <c r="G176" i="12"/>
  <c r="G175" i="12"/>
  <c r="G174" i="12"/>
  <c r="G173" i="12"/>
  <c r="G172" i="12"/>
  <c r="G171" i="12"/>
  <c r="G170" i="12"/>
  <c r="G169" i="12"/>
  <c r="G168" i="12"/>
  <c r="G167" i="12"/>
  <c r="G166" i="12"/>
  <c r="G165" i="12"/>
  <c r="G164" i="12"/>
  <c r="G163" i="12"/>
  <c r="G162" i="12"/>
  <c r="G161" i="12"/>
  <c r="G160" i="12"/>
  <c r="G159" i="12"/>
  <c r="G158" i="12"/>
  <c r="G157" i="12"/>
  <c r="G156" i="12"/>
  <c r="G155" i="12"/>
  <c r="G154" i="12"/>
  <c r="G153" i="12"/>
  <c r="G152" i="12"/>
  <c r="G151" i="12"/>
  <c r="G150" i="12"/>
  <c r="G149" i="12"/>
  <c r="G148" i="12"/>
  <c r="G147" i="12"/>
  <c r="G146" i="12"/>
  <c r="G145" i="12"/>
  <c r="G144" i="12"/>
  <c r="G143" i="12"/>
  <c r="G142" i="12"/>
  <c r="G141" i="12"/>
  <c r="G140" i="12"/>
  <c r="G139" i="12"/>
  <c r="G138" i="12"/>
  <c r="G137" i="12"/>
  <c r="G136" i="12"/>
  <c r="G135" i="12"/>
  <c r="G134" i="12"/>
  <c r="G133" i="12"/>
  <c r="G132" i="12"/>
  <c r="G130" i="12"/>
  <c r="G129" i="12"/>
  <c r="G128" i="12"/>
  <c r="G127" i="12"/>
  <c r="G126" i="12"/>
  <c r="G124" i="12"/>
  <c r="G123" i="12"/>
  <c r="G122" i="12"/>
  <c r="G121" i="12"/>
  <c r="G120" i="12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5" i="12"/>
  <c r="G104" i="12"/>
  <c r="G103" i="12"/>
  <c r="G102" i="12"/>
  <c r="G101" i="12"/>
  <c r="G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3" i="12"/>
  <c r="G22" i="12"/>
  <c r="G21" i="12"/>
  <c r="G20" i="12"/>
  <c r="G19" i="12"/>
  <c r="G18" i="12"/>
  <c r="G17" i="12"/>
  <c r="G16" i="12"/>
  <c r="G15" i="12"/>
  <c r="G14" i="12"/>
  <c r="G13" i="12"/>
  <c r="D13" i="12"/>
  <c r="G12" i="12"/>
  <c r="D12" i="12"/>
  <c r="G11" i="12"/>
  <c r="D10" i="12"/>
  <c r="G10" i="12" s="1"/>
  <c r="G9" i="12"/>
  <c r="D9" i="12"/>
  <c r="G8" i="12"/>
  <c r="D8" i="12"/>
  <c r="D7" i="12"/>
  <c r="G7" i="12" s="1"/>
  <c r="D6" i="12"/>
  <c r="G6" i="12" s="1"/>
  <c r="G5" i="12"/>
  <c r="D5" i="12"/>
  <c r="G198" i="12" l="1"/>
  <c r="C3" i="14" s="1"/>
  <c r="G14" i="2"/>
  <c r="G7" i="2" l="1"/>
  <c r="M7" i="2"/>
  <c r="K7" i="2"/>
  <c r="I7" i="2"/>
  <c r="N7" i="2" s="1"/>
  <c r="M14" i="2"/>
  <c r="M13" i="2"/>
  <c r="K14" i="2"/>
  <c r="K13" i="2"/>
  <c r="K12" i="2"/>
  <c r="I14" i="2"/>
  <c r="I13" i="2"/>
  <c r="I12" i="2"/>
  <c r="G13" i="2"/>
  <c r="G12" i="2"/>
  <c r="O4" i="2"/>
  <c r="N13" i="2" l="1"/>
  <c r="O13" i="2" s="1"/>
  <c r="O7" i="2"/>
  <c r="N12" i="2"/>
  <c r="O12" i="2" s="1"/>
  <c r="N14" i="2"/>
  <c r="O14" i="2" s="1"/>
  <c r="N10" i="2"/>
  <c r="O10" i="2" s="1"/>
  <c r="O5" i="2"/>
  <c r="O15" i="2" l="1"/>
  <c r="C2" i="14" s="1"/>
</calcChain>
</file>

<file path=xl/sharedStrings.xml><?xml version="1.0" encoding="utf-8"?>
<sst xmlns="http://schemas.openxmlformats.org/spreadsheetml/2006/main" count="879" uniqueCount="389">
  <si>
    <t>Prestation</t>
  </si>
  <si>
    <t>Référence</t>
  </si>
  <si>
    <t>/ mois / ligne</t>
  </si>
  <si>
    <t>Envoi / réception de SMS/MMS en Illimité</t>
  </si>
  <si>
    <t>Forfaits de connexion de données « illimité » fixée dans la limite d’un seuil (fair-use)</t>
  </si>
  <si>
    <t>10 Go / mois</t>
  </si>
  <si>
    <t>20 Go / mois</t>
  </si>
  <si>
    <t>100 Go / mois</t>
  </si>
  <si>
    <t>Prix unitaire DAE 
en € HT</t>
  </si>
  <si>
    <t>Unité</t>
  </si>
  <si>
    <t>Référence client</t>
  </si>
  <si>
    <t>Profils de données en complément d’une ligne VOIX</t>
  </si>
  <si>
    <t>Profils de données seules</t>
  </si>
  <si>
    <t>Gamme dite téléphone mobile basique «feature phone »</t>
  </si>
  <si>
    <t>SMARTPHONE-DURABLE</t>
  </si>
  <si>
    <t>Terminal i1</t>
  </si>
  <si>
    <t>Terminal i2</t>
  </si>
  <si>
    <t>SMARTPHONE-IOS</t>
  </si>
  <si>
    <t>Terminal SMB1</t>
  </si>
  <si>
    <t>Terminal SMB2</t>
  </si>
  <si>
    <t>SMARTPHONE-MOBILITE</t>
  </si>
  <si>
    <t>SMARTHPHONE-PREMIUM</t>
  </si>
  <si>
    <t>Terminal SMP1</t>
  </si>
  <si>
    <t>Terminal SMP2</t>
  </si>
  <si>
    <t>Extension Garantie 12 mois Terminal SMB1</t>
  </si>
  <si>
    <t>Extension Garantie 12 mois Terminal SMB2</t>
  </si>
  <si>
    <t>Extension Garantie 12 mois Terminal SMP1</t>
  </si>
  <si>
    <t>Extension Garantie 12 mois Terminal SMP2</t>
  </si>
  <si>
    <t>Gamme « tablettes »</t>
  </si>
  <si>
    <t>Tablette Tab1</t>
  </si>
  <si>
    <t>Tablette Tab2</t>
  </si>
  <si>
    <t>Extension Garantie 12 mois Tab1</t>
  </si>
  <si>
    <t>Extension Garantie 12 mois Tab2</t>
  </si>
  <si>
    <t xml:space="preserve">Prestation d’échanges express de terminaux </t>
  </si>
  <si>
    <t>unitaire</t>
  </si>
  <si>
    <t xml:space="preserve">Assurance des terminaux </t>
  </si>
  <si>
    <t xml:space="preserve">Prestation d’étiquetage </t>
  </si>
  <si>
    <t xml:space="preserve">Formation « prise en main » des téléphones ou d’un outil </t>
  </si>
  <si>
    <t>Forfait  1/2 journée</t>
  </si>
  <si>
    <t xml:space="preserve">Forfait journée </t>
  </si>
  <si>
    <t>par terminal</t>
  </si>
  <si>
    <t xml:space="preserve">Colisage cartes Sim nominativement (1 par enveloppe) </t>
  </si>
  <si>
    <t>par enveloppe</t>
  </si>
  <si>
    <t>Répondeur visuel</t>
  </si>
  <si>
    <t xml:space="preserve">Formule « TV » sur ligne active </t>
  </si>
  <si>
    <t xml:space="preserve">Service VIP </t>
  </si>
  <si>
    <t>Solution(s) d'alerte et de suivi gestionnaire</t>
  </si>
  <si>
    <t>mois / ligne</t>
  </si>
  <si>
    <t>Envoi carte Sim avec le portail sécurisé selon les conditions du CCTP</t>
  </si>
  <si>
    <t xml:space="preserve">Unités d’œuvre (UO-1.6) : Services associés aux lignes </t>
  </si>
  <si>
    <r>
      <t>Limitations et restrictions d’appels :</t>
    </r>
    <r>
      <rPr>
        <i/>
        <sz val="10"/>
        <color theme="1"/>
        <rFont val="Calibri"/>
        <family val="2"/>
        <scheme val="minor"/>
      </rPr>
      <t xml:space="preserve"> Interdiction des appels depuis et vers l'étranger</t>
    </r>
  </si>
  <si>
    <r>
      <t xml:space="preserve">Limitations et restrictions d’appels : </t>
    </r>
    <r>
      <rPr>
        <i/>
        <sz val="10"/>
        <color theme="1"/>
        <rFont val="Calibri"/>
        <family val="2"/>
        <scheme val="minor"/>
      </rPr>
      <t>Interdiction des  SMS et MMS depuis et vers l'étranger</t>
    </r>
  </si>
  <si>
    <r>
      <t xml:space="preserve">Limitations et restrictions d’appels : </t>
    </r>
    <r>
      <rPr>
        <i/>
        <sz val="10"/>
        <color theme="1"/>
        <rFont val="Calibri"/>
        <family val="2"/>
        <scheme val="minor"/>
      </rPr>
      <t xml:space="preserve">Interdiction des SMS/MMS </t>
    </r>
  </si>
  <si>
    <t>Nom de l'offre commerciale</t>
  </si>
  <si>
    <t>Unité d’œuvre (UO-1.7) : Prestations annexes</t>
  </si>
  <si>
    <t xml:space="preserve"> € / JH</t>
  </si>
  <si>
    <t>Prestations d'accompagnements "distribution sur site"</t>
  </si>
  <si>
    <t>Prestation d'accompagnement "pilotage" (1 site, moins de 1000 lignes)</t>
  </si>
  <si>
    <t>Prestation d'accompagnement "pilotage" (1 site,plus de 5000 lignes)</t>
  </si>
  <si>
    <t>Prestation d'accompagnement "pilotage" (entre 2 et 5 sites ,moins de 1000 lignes)</t>
  </si>
  <si>
    <t>Prestation d'accompagnement "pilotage" (1 site, entre 1001 lignes et 5000 lignes)</t>
  </si>
  <si>
    <t>Prestation d'accompagnement "pilotage" (entre 2 et 5 sites,entre 1001 lignes et 5000 lignes)</t>
  </si>
  <si>
    <t>Prestation d'accompagnement "pilotage" (entre 2 et 5 sites,plus de 5000 lignes)</t>
  </si>
  <si>
    <t>Prestation d'accompagnement "pilotage" (à partir de 6 sites ,moins de 1000 lignes)</t>
  </si>
  <si>
    <t>unitaire/mois</t>
  </si>
  <si>
    <t xml:space="preserve">UO-1.1.1 </t>
  </si>
  <si>
    <t>UO-1.2.1</t>
  </si>
  <si>
    <t>UO-1.3.1 (Pf VD 1)</t>
  </si>
  <si>
    <t>UO-1.3.1 (Pf VD 2)</t>
  </si>
  <si>
    <t>UO-1.3.1 (Pf D 1)</t>
  </si>
  <si>
    <t>UO-1.3.1 (Pf D 2)</t>
  </si>
  <si>
    <t>UO-1.3.1 (Pf D 3)</t>
  </si>
  <si>
    <t xml:space="preserve"> Services de transmission de la voix</t>
  </si>
  <si>
    <t>Envoi carte Sim avec le service client selon les conditions du CCTP</t>
  </si>
  <si>
    <t>UO-1.6.2</t>
  </si>
  <si>
    <t>mois/flotte</t>
  </si>
  <si>
    <t>Suspension/réactivation de ligne avec la demande par le service client</t>
  </si>
  <si>
    <t>Suspension/réactivation de ligne avec la demande par le portail sécurisé</t>
  </si>
  <si>
    <t>Forfaitaire/mois</t>
  </si>
  <si>
    <t>Réparation SMP1- Remplacement de la batterie</t>
  </si>
  <si>
    <t>Réparation SMP2- Remplacement de la batterie</t>
  </si>
  <si>
    <t>UO-1.6.1</t>
  </si>
  <si>
    <t>UO-1.6.6</t>
  </si>
  <si>
    <t>UO-1.6.7</t>
  </si>
  <si>
    <t>UO-1.6.8</t>
  </si>
  <si>
    <t>UO-1.6.9</t>
  </si>
  <si>
    <t>Fourniture de eSim avec le service client selon les conditions du CCTP</t>
  </si>
  <si>
    <t>Fourniture de eSim avec le portail sécurisé selon les conditions du CCTP</t>
  </si>
  <si>
    <t>Modification d’un numéro d’appel sans changement de la carte SIM / eSim avec la demande par  le service client</t>
  </si>
  <si>
    <t>Modification d’un numéro d’appel sans changement de la carte SIM / eSim avec la demande par le portail sécurisé</t>
  </si>
  <si>
    <t>Formation à la réparation et des smartphones</t>
  </si>
  <si>
    <t>UO-1.6.3</t>
  </si>
  <si>
    <t>UO-1.6.4</t>
  </si>
  <si>
    <t>UO-1.6.5</t>
  </si>
  <si>
    <t>Quantité</t>
  </si>
  <si>
    <t>UO-1.7.3.1</t>
  </si>
  <si>
    <t>UO-1.7.3.2.1</t>
  </si>
  <si>
    <t>UO-1.7.3.2.2</t>
  </si>
  <si>
    <t>UO-1.7.3.2.3</t>
  </si>
  <si>
    <t>UO-1.7.3.2.4</t>
  </si>
  <si>
    <t>UO-1.7.3.2.5</t>
  </si>
  <si>
    <t>UO-1.7.3.2.6</t>
  </si>
  <si>
    <t>UO-1.7.3.2.7</t>
  </si>
  <si>
    <t>Quantité Année 1</t>
  </si>
  <si>
    <t>Quantité Année 2</t>
  </si>
  <si>
    <t>Quantité Année 3</t>
  </si>
  <si>
    <t>Quantité Année 4</t>
  </si>
  <si>
    <t>Total Quantité 4 ans</t>
  </si>
  <si>
    <t>Montant Total en € HT pour 4 ans</t>
  </si>
  <si>
    <t xml:space="preserve">Mois </t>
  </si>
  <si>
    <t>Année</t>
  </si>
  <si>
    <t>Référence UO</t>
  </si>
  <si>
    <t>Prix unitaire HT DAE
en € HT</t>
  </si>
  <si>
    <t>OFFRE DE  &lt; à compléter&gt;</t>
  </si>
  <si>
    <t>Simulation :</t>
  </si>
  <si>
    <t>La simulation financière n'emporte aucun engagement de l'administration.</t>
  </si>
  <si>
    <t>Le présent classeur constituant la simulation financière est joint à l'offre du candidat au format tableur, dans une mise en page imprimable.</t>
  </si>
  <si>
    <t>Note importante :</t>
  </si>
  <si>
    <t xml:space="preserve">Toutes les rubriques de la simulation financière doivent être impérativement renseignées, y compris si le prix est nul (renseigner expressément par «0»).  </t>
  </si>
  <si>
    <t>Total HT 4 ans</t>
  </si>
  <si>
    <t>Prix unitaire HT DAE 
en € HT</t>
  </si>
  <si>
    <t xml:space="preserve">Zone  </t>
  </si>
  <si>
    <t>Total quantité 4 ans</t>
  </si>
  <si>
    <t>Prix unitaire en € HT</t>
  </si>
  <si>
    <t>Total en € HT</t>
  </si>
  <si>
    <t>UO-VOIX-1.1.2 : Communications téléphoniques vers ou depuis l’étranger et les DROM-COM</t>
  </si>
  <si>
    <t>Emission d'appel depuis la France métropolitaine vers l'étranger et les DROM/COM</t>
  </si>
  <si>
    <t>Belgique</t>
  </si>
  <si>
    <t>/ minute</t>
  </si>
  <si>
    <t>Allemagne</t>
  </si>
  <si>
    <t>Etats-Unis</t>
  </si>
  <si>
    <t>Maroc</t>
  </si>
  <si>
    <t>Suisse</t>
  </si>
  <si>
    <t>Royaume-Uni</t>
  </si>
  <si>
    <t>Tunisie</t>
  </si>
  <si>
    <t>Italie</t>
  </si>
  <si>
    <t>Liban</t>
  </si>
  <si>
    <t>Emirats Arabes Unis</t>
  </si>
  <si>
    <t>Sénégal</t>
  </si>
  <si>
    <t>Turquie</t>
  </si>
  <si>
    <t>Autriche</t>
  </si>
  <si>
    <t>Niger</t>
  </si>
  <si>
    <t>Cameroun</t>
  </si>
  <si>
    <t>Pays-Bas</t>
  </si>
  <si>
    <t>Burkina Faso</t>
  </si>
  <si>
    <t>Mali</t>
  </si>
  <si>
    <t>Egypte</t>
  </si>
  <si>
    <t>Emission d'appel depuis l'étranger et les DROM/COM vers  la France métropolitaine</t>
  </si>
  <si>
    <t>Brésil</t>
  </si>
  <si>
    <t>Bangladesh</t>
  </si>
  <si>
    <t>Pologne</t>
  </si>
  <si>
    <t>Espagne</t>
  </si>
  <si>
    <t>Djibouti</t>
  </si>
  <si>
    <t>Rep Dominicaine</t>
  </si>
  <si>
    <t>Azerbaïdjan</t>
  </si>
  <si>
    <t>Congo RDC</t>
  </si>
  <si>
    <t>Arabie Saoudite</t>
  </si>
  <si>
    <t>Oman</t>
  </si>
  <si>
    <t>Togo</t>
  </si>
  <si>
    <t>Israel</t>
  </si>
  <si>
    <t>Albanie</t>
  </si>
  <si>
    <t>Irak</t>
  </si>
  <si>
    <t>Portugal</t>
  </si>
  <si>
    <t>Grèce</t>
  </si>
  <si>
    <t>Tchad</t>
  </si>
  <si>
    <t>Arménie</t>
  </si>
  <si>
    <t>Réception d'appels depuis l'étranger ou depuis les DROM/COM</t>
  </si>
  <si>
    <t>Qatar</t>
  </si>
  <si>
    <t>Bolivie</t>
  </si>
  <si>
    <t>Afghanistan</t>
  </si>
  <si>
    <t>Nouvelle Calédonie</t>
  </si>
  <si>
    <t>Géorgie</t>
  </si>
  <si>
    <t>Accès à la messagerie vocale depuis l'étranger ou les DROM/COM</t>
  </si>
  <si>
    <t>UO-MESSAGES-1.2.2 : Envoi / réception de SMS/MMS vers ou depuis l’étranger et les DROM-COM</t>
  </si>
  <si>
    <t>Envoi de SMS depuis la France métropolitaine vers l’étranger et les DROM/COM</t>
  </si>
  <si>
    <t>Vers l'Europe réglementaire</t>
  </si>
  <si>
    <t>/sms</t>
  </si>
  <si>
    <t>Vers les Etats-Unis</t>
  </si>
  <si>
    <t>Vers le Maroc</t>
  </si>
  <si>
    <t>Vers la Tunisie</t>
  </si>
  <si>
    <t>Vers la liban</t>
  </si>
  <si>
    <t>Envoi de SMS depuis l’étranger et les DROM/COM vers la France métropolitaine</t>
  </si>
  <si>
    <t>/SMS</t>
  </si>
  <si>
    <t>Depuis l'Europe réglementaire</t>
  </si>
  <si>
    <t>Depuis les Etats-Unis</t>
  </si>
  <si>
    <t>Depuis le Maroc</t>
  </si>
  <si>
    <t>Depuis la Tunisie</t>
  </si>
  <si>
    <t>Depuis la liban</t>
  </si>
  <si>
    <t>Envoi de MMS depuis la France métropolitaine vers l’étranger et les DROM/COM</t>
  </si>
  <si>
    <t>/mms</t>
  </si>
  <si>
    <t>Envoi de MMS depuis l’étranger et les DROM/COM vers la France métropolitaine</t>
  </si>
  <si>
    <t>UO-DONNEES-1.3.2: Accès en mobilité à Internet, offres associées à l’étranger</t>
  </si>
  <si>
    <t>/Mo</t>
  </si>
  <si>
    <t>Martinique-Guadeloupe</t>
  </si>
  <si>
    <t>Croatie</t>
  </si>
  <si>
    <t>Norvège</t>
  </si>
  <si>
    <t>Finlande</t>
  </si>
  <si>
    <t>Afrique du Sud</t>
  </si>
  <si>
    <t xml:space="preserve">La Réunion </t>
  </si>
  <si>
    <t>Hongrie</t>
  </si>
  <si>
    <t>Luxembourg</t>
  </si>
  <si>
    <t>Suède</t>
  </si>
  <si>
    <t>République tchèque</t>
  </si>
  <si>
    <t>Danemark</t>
  </si>
  <si>
    <t>Bulgarie</t>
  </si>
  <si>
    <t>Chypre</t>
  </si>
  <si>
    <t>Lituanie</t>
  </si>
  <si>
    <t>Russie</t>
  </si>
  <si>
    <t>Lettonie</t>
  </si>
  <si>
    <t>Émirats arabes unis</t>
  </si>
  <si>
    <t>Ghana</t>
  </si>
  <si>
    <t>Chine</t>
  </si>
  <si>
    <t>Jordanie</t>
  </si>
  <si>
    <t>Israël</t>
  </si>
  <si>
    <t>Kenya</t>
  </si>
  <si>
    <t>Slovaquie</t>
  </si>
  <si>
    <t>Malte</t>
  </si>
  <si>
    <t>Gabon</t>
  </si>
  <si>
    <t>Guinée</t>
  </si>
  <si>
    <t>Andorre</t>
  </si>
  <si>
    <t>Slovénie</t>
  </si>
  <si>
    <t>Arabie saoudite</t>
  </si>
  <si>
    <t>Estonie</t>
  </si>
  <si>
    <t>Côte d'Ivoire</t>
  </si>
  <si>
    <t>Égypte</t>
  </si>
  <si>
    <t>Soudan</t>
  </si>
  <si>
    <t>Corée du Sud</t>
  </si>
  <si>
    <t>Congo-Kinshasa</t>
  </si>
  <si>
    <t>Mauritanie</t>
  </si>
  <si>
    <t>Koweït</t>
  </si>
  <si>
    <t>Tanzanie</t>
  </si>
  <si>
    <t>Total sur 4 ans</t>
  </si>
  <si>
    <t>Total HT</t>
  </si>
  <si>
    <t>Total</t>
  </si>
  <si>
    <t>Pondérations</t>
  </si>
  <si>
    <t>Total en € HT  sur 4 ans</t>
  </si>
  <si>
    <t>Terminaux et accessoires</t>
  </si>
  <si>
    <t>Simulation financière du lot 1 de l'accord-cadre relatif à des services de communications mobiles et prestations associées (DAE MOBILE 2026)</t>
  </si>
  <si>
    <r>
      <t xml:space="preserve">Le candidat indique uniquement les prix dans les cases de couleur </t>
    </r>
    <r>
      <rPr>
        <b/>
        <sz val="10"/>
        <rFont val="Arial"/>
        <family val="2"/>
      </rPr>
      <t>JAUNE</t>
    </r>
    <r>
      <rPr>
        <sz val="11"/>
        <color theme="1"/>
        <rFont val="Calibri"/>
        <family val="2"/>
        <scheme val="minor"/>
      </rPr>
      <t xml:space="preserve"> (il veille à sauvegarder une absolue cohérence entre les prix reportés dans la présente simulation et ceux fixés au bordereau des prix de l'acte d'engagement).</t>
    </r>
  </si>
  <si>
    <t>Abonnement et Communication en Illimité</t>
  </si>
  <si>
    <t>UO-1.3.1 (Pf VD 3)</t>
  </si>
  <si>
    <t>UO-1.4</t>
  </si>
  <si>
    <t>Forfait international "standard"</t>
  </si>
  <si>
    <t>5 heures (appels) et 10 Go / mois</t>
  </si>
  <si>
    <t>Double Sim simultanée</t>
  </si>
  <si>
    <t>Service kiosque presse</t>
  </si>
  <si>
    <t>Conférence mobile</t>
  </si>
  <si>
    <t>Remplacement carte Sim avec la demande par le service client</t>
  </si>
  <si>
    <t>Remplacement carte Sim avec la demande par le portail sécurisé</t>
  </si>
  <si>
    <t>Remplacement carte eSim avec la demande par le service client</t>
  </si>
  <si>
    <t>Remplacement carte eSim avec la demande par le portail sécurisé</t>
  </si>
  <si>
    <t>UO-1.8.1</t>
  </si>
  <si>
    <t>Extension Garantie 12 mois Terminal B1</t>
  </si>
  <si>
    <t xml:space="preserve"> UO-1.9.2</t>
  </si>
  <si>
    <t>UO-1.8.9</t>
  </si>
  <si>
    <t>Accessoire B1 - Un kit piéton filaire</t>
  </si>
  <si>
    <t>Accessoire B1 - Chargeur secteur</t>
  </si>
  <si>
    <t>Accessoire B1 - Câble</t>
  </si>
  <si>
    <t>Pièces détachées - i1 Batterie</t>
  </si>
  <si>
    <t>Pièces détachées - i2 Batterie</t>
  </si>
  <si>
    <t>Pièces détachées- i1 Caméra</t>
  </si>
  <si>
    <t>Pièces détachées - i2 Caméra</t>
  </si>
  <si>
    <t>Pièces détachées - i1 Ecran</t>
  </si>
  <si>
    <t xml:space="preserve">Accessoire SMB1 - Coque de protection en gel siliconé </t>
  </si>
  <si>
    <t xml:space="preserve">Accessoire SMB2 - Coque de protection en gel siliconé </t>
  </si>
  <si>
    <t>Réparation des terminaux  SMB1 - Remplacement de la batterie</t>
  </si>
  <si>
    <t>Réparation des terminaux  SMB2 - Remplacement de la batterie</t>
  </si>
  <si>
    <t>UO-1.8.2</t>
  </si>
  <si>
    <t>Accessoire i1 - Chargeur secteur</t>
  </si>
  <si>
    <t>Accessoire i2 - Chargeur secteur</t>
  </si>
  <si>
    <t xml:space="preserve">Accessoire i1 - Socle de charge </t>
  </si>
  <si>
    <t xml:space="preserve">Accessoire i2 - Socle de charge </t>
  </si>
  <si>
    <t>Accessoire i1 - Câble</t>
  </si>
  <si>
    <t>Accessoire i2 - Câble</t>
  </si>
  <si>
    <t>Accessoire i1 - Un kit piéton filaire</t>
  </si>
  <si>
    <t>Accessoire i2 - Un kit piéton filaire</t>
  </si>
  <si>
    <t>Accessoire i1 - Un kit piéton Bluetooth</t>
  </si>
  <si>
    <t>Accessoire i2 - Un kit piéton Bluetooth</t>
  </si>
  <si>
    <t>Réparation des terminaux  i1 - Réparation écran</t>
  </si>
  <si>
    <t>UO-1.9.6</t>
  </si>
  <si>
    <t>Réparation des terminaux  i2 - Réparation écran</t>
  </si>
  <si>
    <t>Réparation des terminaux  i1 - Remplacement de la batterie</t>
  </si>
  <si>
    <t>Réparation des terminaux  i2 - Remplacement de la batterie</t>
  </si>
  <si>
    <t>UO-1.9.7</t>
  </si>
  <si>
    <t>UO-1.8.3</t>
  </si>
  <si>
    <t>Accessoires - SMB1 et SMB2 - Chargeur secteur</t>
  </si>
  <si>
    <t>Accessoire - SMB1 - Un kit piéton filaire</t>
  </si>
  <si>
    <t>Accessoire -  SMB2 - Un kit piéton filaire</t>
  </si>
  <si>
    <t>Accessoire - SMB1 - Un kit piéton Bluetooth</t>
  </si>
  <si>
    <t>Accessoire - SMB2 - Un kit piéton Bluetooth</t>
  </si>
  <si>
    <t>Accessoire SMB1 - Vitre en verre trempé</t>
  </si>
  <si>
    <t>Accessoire SMB2 - Vitre en verre trempé</t>
  </si>
  <si>
    <t>Accessoire SMB1 - Etui folio</t>
  </si>
  <si>
    <t>Accessoire SMB2 - Etui folio</t>
  </si>
  <si>
    <t>Réparation des terminaux SMB1 - Réparation écran</t>
  </si>
  <si>
    <t>Réparation des terminaux  SMB2 - Réparation écran</t>
  </si>
  <si>
    <t>Terminal B1 (1)</t>
  </si>
  <si>
    <t>(1) Le prix à renseigner correspond à la moyenne des prix unitaires des équipements de la gamme, à savoir des téléphones d'une gamme donnée ou des équipements informatiques.</t>
  </si>
  <si>
    <t>(2) Le prix à renseigner correspond à la moyenne des prix unitaires des terminaux de réference SME 1 et 2 dans la gamme smartphone mobilité.</t>
  </si>
  <si>
    <t>(3) Le prix à renseigner correspond à la moyenne des prix unitaires des terminaux de réference SME 3, 4 et 5 dans la gamme smartphone mobilité.</t>
  </si>
  <si>
    <t>(4) Le prix à renseigner correspond à la moyenne des prix unitaires des extensions de garantie 12 mois, des terminaux de reference SME 1 et 2 dans la gamme dite"smartphone mobilité"</t>
  </si>
  <si>
    <t>(5) Le prix à renseigner correspond à la moyenne des prix unitaires des extensions de garantie 12 mois, des terminaux de reference SME 3 4 et 5 dans la gamme dite"smartphone mobilité"</t>
  </si>
  <si>
    <t>Terminal SME1, SME2 (2)</t>
  </si>
  <si>
    <t>Terminal SME3, SME4, SME5 (3)</t>
  </si>
  <si>
    <t>Extension Garantie 12 mois Terminal SME1, SME2 (4)</t>
  </si>
  <si>
    <t>Extension Garantie 12 mois Terminal SME3, SME4, SME5 (5)</t>
  </si>
  <si>
    <t>UO-1.8.4</t>
  </si>
  <si>
    <t>UO-1.8.6</t>
  </si>
  <si>
    <t>UO-1.9.2</t>
  </si>
  <si>
    <t>Accessoire - SME1 - Câble</t>
  </si>
  <si>
    <t>Accessoire - SME2 - Câble</t>
  </si>
  <si>
    <t>Accessoire - SME3 - Câble</t>
  </si>
  <si>
    <t>Accessoire - SME4 - Câble</t>
  </si>
  <si>
    <t>Accessoire - SME5 - Câble</t>
  </si>
  <si>
    <t>Accessoire - SME1 - Un kit piéton filaire</t>
  </si>
  <si>
    <t>Accessoire - SME2 - Un kit piéton filaire</t>
  </si>
  <si>
    <t>Accessoire - SME3 - Un kit piéton filaire</t>
  </si>
  <si>
    <t>Accessoire - SME4 - Un kit piéton filaire</t>
  </si>
  <si>
    <t>Accessoire - SME5 - Un kit piéton filaire</t>
  </si>
  <si>
    <t>Accessoire - SME1 - Un kit piéton Bluetooth</t>
  </si>
  <si>
    <t>Accessoire - SME2 - Un kit piéton Bluetooth</t>
  </si>
  <si>
    <t>Accessoire - SME3 - Un kit piéton Bluetooth</t>
  </si>
  <si>
    <t>Accessoire - SME4 - Un kit piéton Bluetooth</t>
  </si>
  <si>
    <t>Accessoire - SME5 - Un kit piéton Bluetooth</t>
  </si>
  <si>
    <t xml:space="preserve">Accessoire SME1 - Coque de protection en gel siliconé </t>
  </si>
  <si>
    <t xml:space="preserve">Accessoire SME2 - Coque de protection en gel siliconé </t>
  </si>
  <si>
    <t xml:space="preserve">Accessoire SME3 - Coque de protection en gel siliconé </t>
  </si>
  <si>
    <t xml:space="preserve">Accessoire SME4- Coque de protection en gel siliconé </t>
  </si>
  <si>
    <t xml:space="preserve">Accessoire SME5 - Coque de protection en gel siliconé </t>
  </si>
  <si>
    <t xml:space="preserve">Accessoire SME1 - Etui folio </t>
  </si>
  <si>
    <t>Accessoire SME2 - Etui folio</t>
  </si>
  <si>
    <t>Accessoire SME3 - Etui folio</t>
  </si>
  <si>
    <t xml:space="preserve">Accessoire SME4 - Etui folio </t>
  </si>
  <si>
    <t>Accessoire SME5 - Etui folio</t>
  </si>
  <si>
    <t>Accessoire SME1 - Vitre en verre trempé</t>
  </si>
  <si>
    <t>Accessoire SME2 - Vitre en verre trempé</t>
  </si>
  <si>
    <t>Accessoire SME3 - Vitre en verre trempé</t>
  </si>
  <si>
    <t>Accessoire SME4 - Vitre en verre trempé</t>
  </si>
  <si>
    <t>Accessoire SME5 - Vitre en verre trempé</t>
  </si>
  <si>
    <t>Réparation des terminaux SME1 - Réparation écran</t>
  </si>
  <si>
    <t>Réparation des terminaux SME2 - Réparation écran</t>
  </si>
  <si>
    <t>Réparation des terminaux SME3 - Réparation écran</t>
  </si>
  <si>
    <t>Réparation des terminaux SME4 - Réparation écran</t>
  </si>
  <si>
    <t>Réparation des terminaux SME5 - Réparation écran</t>
  </si>
  <si>
    <t>Réparation des terminaux SME1 - Remplacement de la batterie</t>
  </si>
  <si>
    <t>Réparation des terminaux SME2- Remplacement de la batterie</t>
  </si>
  <si>
    <t>Réparation des terminaux SME3 - Remplacement de la batterie</t>
  </si>
  <si>
    <t>Réparation des terminaux SME4 - Remplacement de la batterie</t>
  </si>
  <si>
    <t>Réparation des terminaux SME5- Remplacement de la batterie</t>
  </si>
  <si>
    <t xml:space="preserve">UO-1.8.5 </t>
  </si>
  <si>
    <t>Accessoire - SMP1  - Chargeur secteur</t>
  </si>
  <si>
    <t>Accessoire - SMP2  - Chargeur secteur</t>
  </si>
  <si>
    <t>Accessoire - SMP1  - Câble</t>
  </si>
  <si>
    <t>Accessoire - SMP2  - Câble</t>
  </si>
  <si>
    <t>Accessoire - SMP1  - Kit piéton filaire</t>
  </si>
  <si>
    <t>Accessoire - SMP2  - Kit piéton filaire</t>
  </si>
  <si>
    <t>Accessoire - SMP1  - Kit piéton Bluetooth</t>
  </si>
  <si>
    <t>Accessoire - SMP2  - Kit piéton Bluetooth</t>
  </si>
  <si>
    <t xml:space="preserve">Accessoire SMP1 - Coque de protection en gel siliconé </t>
  </si>
  <si>
    <t xml:space="preserve">Accessoire SMP2 - Coque de protection en gel siliconé </t>
  </si>
  <si>
    <t>Accessoire SMP1 - Vitre en verre trempé</t>
  </si>
  <si>
    <t>Accessoire SMP2 - Vitre en verre trempé</t>
  </si>
  <si>
    <t>Accessoire SMP1 - Etui folio</t>
  </si>
  <si>
    <t>Réparation SMP1 - Remplacement écran</t>
  </si>
  <si>
    <t>Réparation SMP2 - Remplacement écran</t>
  </si>
  <si>
    <t>Pièces détachées - SMP2 Batterie</t>
  </si>
  <si>
    <t>Pièces détachées - SMP2 Caméra</t>
  </si>
  <si>
    <t>Pièces détachées - SMP2 Ecran</t>
  </si>
  <si>
    <t xml:space="preserve">Accessoire Tab1 - Coque de protection en gel siliconé </t>
  </si>
  <si>
    <t xml:space="preserve">Accessoire Tab2 - Coque de protection en gel siliconé </t>
  </si>
  <si>
    <t>Accessoire Tab1 - Etui folio</t>
  </si>
  <si>
    <t>Accessoire Tab2 - Etui folio</t>
  </si>
  <si>
    <t>Accessoire Tab1 - Vitre en verre trempé</t>
  </si>
  <si>
    <t>Accessoire Tab2 - Vitre en verre trempé</t>
  </si>
  <si>
    <r>
      <t xml:space="preserve">Limitations et restrictions d’appels : </t>
    </r>
    <r>
      <rPr>
        <i/>
        <sz val="10"/>
        <color theme="1"/>
        <rFont val="Calibri"/>
        <family val="2"/>
        <scheme val="minor"/>
      </rPr>
      <t>Interdiction  de l’internet mobile depuis l’étranger et les DROM.</t>
    </r>
  </si>
  <si>
    <t>Unités d’œuvre (UO-1.9) : Services associés aux terminaux et accessoires</t>
  </si>
  <si>
    <t>UO-1.9.4</t>
  </si>
  <si>
    <t>Accessoire - SME1, SME2  - chargeur secteur</t>
  </si>
  <si>
    <t>Accessoire - SME3, SME4, SME5  - chargeur secteur</t>
  </si>
  <si>
    <t>UO-1.9.10</t>
  </si>
  <si>
    <t>UO-1.9.12</t>
  </si>
  <si>
    <t>UO-1.9.13</t>
  </si>
  <si>
    <t>UO-1.9.15</t>
  </si>
  <si>
    <t>Par tutoriel</t>
  </si>
  <si>
    <t>UO-1.9.18</t>
  </si>
  <si>
    <t>UO-1.9.17</t>
  </si>
  <si>
    <t>Fourniture d'un tutoriel pour la réparation de smartphone</t>
  </si>
  <si>
    <t>Tarifs international à la consommation</t>
  </si>
  <si>
    <t>Tarifs France, international et Services associés aux lignes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</si>
</sst>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.0000&quot; €&quot;_-;\-* #,##0.0000&quot; €&quot;_-;_-* \-??&quot; €&quot;_-;_-@_-"/>
    <numFmt numFmtId="166" formatCode="_-* #,##0_-;\-* #,##0_-;_-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name val="Calibri"/>
      <family val="2"/>
      <scheme val="minor"/>
    </font>
    <font>
      <sz val="12"/>
      <name val="Times New Roman"/>
      <family val="1"/>
    </font>
    <font>
      <b/>
      <sz val="16"/>
      <color theme="0"/>
      <name val="Arial"/>
      <family val="2"/>
    </font>
    <font>
      <sz val="10"/>
      <color rgb="FFFF0000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i/>
      <sz val="9"/>
      <color rgb="FF002060"/>
      <name val="Arial"/>
      <family val="2"/>
    </font>
    <font>
      <sz val="9"/>
      <name val="Arial"/>
      <family val="2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b/>
      <u/>
      <sz val="11"/>
      <color indexed="16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9"/>
      <name val="Arial"/>
      <family val="2"/>
    </font>
    <font>
      <sz val="9"/>
      <color theme="0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0070C0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indexed="56"/>
      </patternFill>
    </fill>
    <fill>
      <patternFill patternType="solid">
        <fgColor rgb="FF002060"/>
        <bgColor indexed="26"/>
      </patternFill>
    </fill>
    <fill>
      <patternFill patternType="solid">
        <fgColor theme="0"/>
        <bgColor indexed="9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26"/>
      </patternFill>
    </fill>
    <fill>
      <patternFill patternType="solid">
        <fgColor theme="7" tint="0.79998168889431442"/>
        <bgColor indexed="26"/>
      </patternFill>
    </fill>
    <fill>
      <patternFill patternType="solid">
        <fgColor theme="4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4" tint="0.79998168889431442"/>
        <bgColor indexed="22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2" fillId="0" borderId="0">
      <alignment vertical="center" wrapText="1"/>
    </xf>
    <xf numFmtId="43" fontId="1" fillId="0" borderId="0" applyFont="0" applyFill="0" applyBorder="0" applyAlignment="0" applyProtection="0"/>
  </cellStyleXfs>
  <cellXfs count="178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0" xfId="0" applyFont="1"/>
    <xf numFmtId="0" fontId="3" fillId="0" borderId="2" xfId="0" applyFont="1" applyBorder="1"/>
    <xf numFmtId="0" fontId="3" fillId="2" borderId="2" xfId="0" applyFont="1" applyFill="1" applyBorder="1" applyAlignment="1">
      <alignment vertical="center" wrapText="1"/>
    </xf>
    <xf numFmtId="0" fontId="0" fillId="2" borderId="0" xfId="0" applyFill="1" applyProtection="1">
      <protection hidden="1"/>
    </xf>
    <xf numFmtId="0" fontId="11" fillId="2" borderId="0" xfId="0" applyFont="1" applyFill="1" applyProtection="1">
      <protection hidden="1"/>
    </xf>
    <xf numFmtId="0" fontId="3" fillId="2" borderId="0" xfId="0" applyFont="1" applyFill="1" applyProtection="1">
      <protection hidden="1"/>
    </xf>
    <xf numFmtId="0" fontId="0" fillId="2" borderId="0" xfId="0" applyFill="1" applyAlignment="1" applyProtection="1">
      <alignment vertical="center" wrapText="1"/>
      <protection hidden="1"/>
    </xf>
    <xf numFmtId="0" fontId="7" fillId="2" borderId="0" xfId="0" applyFont="1" applyFill="1" applyProtection="1">
      <protection hidden="1"/>
    </xf>
    <xf numFmtId="0" fontId="3" fillId="4" borderId="2" xfId="0" applyFont="1" applyFill="1" applyBorder="1" applyProtection="1">
      <protection hidden="1"/>
    </xf>
    <xf numFmtId="0" fontId="4" fillId="4" borderId="2" xfId="0" applyFont="1" applyFill="1" applyBorder="1" applyProtection="1">
      <protection hidden="1"/>
    </xf>
    <xf numFmtId="0" fontId="8" fillId="4" borderId="2" xfId="0" applyFont="1" applyFill="1" applyBorder="1" applyProtection="1">
      <protection hidden="1"/>
    </xf>
    <xf numFmtId="0" fontId="5" fillId="9" borderId="2" xfId="0" applyFont="1" applyFill="1" applyBorder="1" applyAlignment="1" applyProtection="1">
      <alignment vertical="center" wrapText="1"/>
      <protection hidden="1"/>
    </xf>
    <xf numFmtId="0" fontId="15" fillId="9" borderId="9" xfId="0" applyFont="1" applyFill="1" applyBorder="1" applyAlignment="1" applyProtection="1">
      <alignment vertical="center"/>
      <protection hidden="1"/>
    </xf>
    <xf numFmtId="0" fontId="15" fillId="9" borderId="10" xfId="0" applyFont="1" applyFill="1" applyBorder="1" applyAlignment="1" applyProtection="1">
      <alignment horizontal="center" vertical="center"/>
      <protection hidden="1"/>
    </xf>
    <xf numFmtId="0" fontId="15" fillId="9" borderId="9" xfId="0" applyFont="1" applyFill="1" applyBorder="1" applyAlignment="1" applyProtection="1">
      <alignment vertical="center" wrapText="1"/>
      <protection hidden="1"/>
    </xf>
    <xf numFmtId="0" fontId="3" fillId="4" borderId="13" xfId="0" applyFont="1" applyFill="1" applyBorder="1" applyProtection="1">
      <protection hidden="1"/>
    </xf>
    <xf numFmtId="0" fontId="12" fillId="4" borderId="13" xfId="0" applyFont="1" applyFill="1" applyBorder="1" applyProtection="1">
      <protection hidden="1"/>
    </xf>
    <xf numFmtId="0" fontId="5" fillId="9" borderId="9" xfId="0" applyFont="1" applyFill="1" applyBorder="1" applyAlignment="1" applyProtection="1">
      <alignment vertical="center" wrapText="1"/>
      <protection hidden="1"/>
    </xf>
    <xf numFmtId="0" fontId="4" fillId="4" borderId="13" xfId="0" applyFont="1" applyFill="1" applyBorder="1" applyProtection="1">
      <protection hidden="1"/>
    </xf>
    <xf numFmtId="0" fontId="8" fillId="4" borderId="13" xfId="0" applyFont="1" applyFill="1" applyBorder="1" applyProtection="1">
      <protection hidden="1"/>
    </xf>
    <xf numFmtId="44" fontId="13" fillId="6" borderId="0" xfId="1" applyFont="1" applyFill="1" applyBorder="1" applyAlignment="1" applyProtection="1">
      <alignment vertical="center" wrapText="1"/>
      <protection locked="0"/>
    </xf>
    <xf numFmtId="0" fontId="2" fillId="9" borderId="2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2" fillId="9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0" fontId="14" fillId="13" borderId="2" xfId="0" applyFont="1" applyFill="1" applyBorder="1" applyAlignment="1" applyProtection="1">
      <alignment horizontal="center" vertical="center"/>
      <protection hidden="1"/>
    </xf>
    <xf numFmtId="0" fontId="17" fillId="14" borderId="2" xfId="0" applyFont="1" applyFill="1" applyBorder="1" applyAlignment="1">
      <alignment horizontal="center" vertical="center"/>
    </xf>
    <xf numFmtId="0" fontId="3" fillId="14" borderId="2" xfId="0" applyFont="1" applyFill="1" applyBorder="1" applyAlignment="1">
      <alignment horizontal="center" vertical="center" wrapText="1"/>
    </xf>
    <xf numFmtId="0" fontId="3" fillId="14" borderId="2" xfId="0" applyFont="1" applyFill="1" applyBorder="1" applyAlignment="1">
      <alignment horizontal="center" vertical="center"/>
    </xf>
    <xf numFmtId="0" fontId="8" fillId="14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20" fillId="16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justify" vertical="center" wrapText="1"/>
    </xf>
    <xf numFmtId="2" fontId="0" fillId="0" borderId="0" xfId="0" applyNumberFormat="1" applyAlignment="1">
      <alignment horizontal="justify" vertical="center"/>
    </xf>
    <xf numFmtId="2" fontId="0" fillId="0" borderId="0" xfId="0" applyNumberFormat="1" applyAlignment="1">
      <alignment horizontal="justify" vertical="center" wrapText="1"/>
    </xf>
    <xf numFmtId="0" fontId="9" fillId="0" borderId="0" xfId="2" applyFont="1" applyAlignment="1">
      <alignment horizontal="justify" vertical="center" wrapText="1"/>
    </xf>
    <xf numFmtId="0" fontId="23" fillId="0" borderId="0" xfId="0" applyFont="1" applyAlignment="1">
      <alignment horizontal="justify" vertical="center" wrapText="1"/>
    </xf>
    <xf numFmtId="164" fontId="3" fillId="0" borderId="2" xfId="0" applyNumberFormat="1" applyFont="1" applyBorder="1"/>
    <xf numFmtId="164" fontId="3" fillId="0" borderId="2" xfId="0" applyNumberFormat="1" applyFont="1" applyBorder="1" applyAlignment="1" applyProtection="1">
      <alignment wrapText="1"/>
      <protection locked="0"/>
    </xf>
    <xf numFmtId="164" fontId="3" fillId="0" borderId="2" xfId="0" applyNumberFormat="1" applyFont="1" applyBorder="1" applyProtection="1">
      <protection locked="0"/>
    </xf>
    <xf numFmtId="164" fontId="3" fillId="12" borderId="2" xfId="0" applyNumberFormat="1" applyFont="1" applyFill="1" applyBorder="1" applyProtection="1">
      <protection locked="0"/>
    </xf>
    <xf numFmtId="3" fontId="3" fillId="0" borderId="2" xfId="0" applyNumberFormat="1" applyFont="1" applyBorder="1"/>
    <xf numFmtId="164" fontId="12" fillId="0" borderId="2" xfId="0" applyNumberFormat="1" applyFont="1" applyBorder="1"/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25" fillId="7" borderId="3" xfId="0" applyFont="1" applyFill="1" applyBorder="1" applyAlignment="1">
      <alignment vertical="center"/>
    </xf>
    <xf numFmtId="0" fontId="25" fillId="7" borderId="5" xfId="0" applyFont="1" applyFill="1" applyBorder="1" applyAlignment="1">
      <alignment vertical="center"/>
    </xf>
    <xf numFmtId="0" fontId="25" fillId="7" borderId="4" xfId="0" applyFont="1" applyFill="1" applyBorder="1" applyAlignment="1">
      <alignment vertical="center"/>
    </xf>
    <xf numFmtId="0" fontId="25" fillId="17" borderId="2" xfId="0" applyFont="1" applyFill="1" applyBorder="1" applyAlignment="1">
      <alignment vertical="center"/>
    </xf>
    <xf numFmtId="164" fontId="17" fillId="5" borderId="2" xfId="0" applyNumberFormat="1" applyFont="1" applyFill="1" applyBorder="1" applyAlignment="1">
      <alignment horizontal="center" vertical="center"/>
    </xf>
    <xf numFmtId="0" fontId="24" fillId="18" borderId="2" xfId="0" applyFont="1" applyFill="1" applyBorder="1" applyAlignment="1">
      <alignment horizontal="left" vertical="center"/>
    </xf>
    <xf numFmtId="3" fontId="17" fillId="18" borderId="2" xfId="0" applyNumberFormat="1" applyFont="1" applyFill="1" applyBorder="1" applyAlignment="1">
      <alignment horizontal="center" vertical="center"/>
    </xf>
    <xf numFmtId="165" fontId="14" fillId="4" borderId="2" xfId="1" applyNumberFormat="1" applyFont="1" applyFill="1" applyBorder="1" applyAlignment="1" applyProtection="1">
      <alignment vertical="center"/>
    </xf>
    <xf numFmtId="44" fontId="17" fillId="19" borderId="2" xfId="1" applyFont="1" applyFill="1" applyBorder="1" applyAlignment="1">
      <alignment horizontal="left" vertical="center"/>
    </xf>
    <xf numFmtId="0" fontId="17" fillId="18" borderId="2" xfId="0" applyFont="1" applyFill="1" applyBorder="1" applyAlignment="1">
      <alignment horizontal="center" vertical="center"/>
    </xf>
    <xf numFmtId="0" fontId="15" fillId="18" borderId="2" xfId="0" applyFont="1" applyFill="1" applyBorder="1" applyAlignment="1">
      <alignment horizontal="left" vertical="center"/>
    </xf>
    <xf numFmtId="0" fontId="25" fillId="5" borderId="2" xfId="0" applyFont="1" applyFill="1" applyBorder="1"/>
    <xf numFmtId="0" fontId="17" fillId="5" borderId="2" xfId="0" applyFont="1" applyFill="1" applyBorder="1" applyAlignment="1">
      <alignment horizontal="center"/>
    </xf>
    <xf numFmtId="0" fontId="17" fillId="5" borderId="2" xfId="0" applyFont="1" applyFill="1" applyBorder="1" applyAlignment="1">
      <alignment horizontal="center" vertical="center"/>
    </xf>
    <xf numFmtId="0" fontId="14" fillId="0" borderId="2" xfId="0" applyFont="1" applyBorder="1"/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164" fontId="17" fillId="5" borderId="1" xfId="0" applyNumberFormat="1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44" fontId="17" fillId="19" borderId="1" xfId="1" applyFont="1" applyFill="1" applyBorder="1" applyAlignment="1">
      <alignment horizontal="left" vertical="center"/>
    </xf>
    <xf numFmtId="0" fontId="25" fillId="7" borderId="9" xfId="0" applyFont="1" applyFill="1" applyBorder="1" applyAlignment="1">
      <alignment vertical="center"/>
    </xf>
    <xf numFmtId="0" fontId="25" fillId="7" borderId="18" xfId="0" applyFont="1" applyFill="1" applyBorder="1" applyAlignment="1">
      <alignment vertical="center"/>
    </xf>
    <xf numFmtId="0" fontId="25" fillId="7" borderId="10" xfId="0" applyFont="1" applyFill="1" applyBorder="1" applyAlignment="1">
      <alignment vertical="center"/>
    </xf>
    <xf numFmtId="0" fontId="25" fillId="7" borderId="11" xfId="0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44" fontId="17" fillId="19" borderId="14" xfId="1" applyFont="1" applyFill="1" applyBorder="1" applyAlignment="1">
      <alignment horizontal="left" vertical="center"/>
    </xf>
    <xf numFmtId="164" fontId="17" fillId="5" borderId="4" xfId="0" applyNumberFormat="1" applyFont="1" applyFill="1" applyBorder="1" applyAlignment="1">
      <alignment horizontal="center" vertical="center"/>
    </xf>
    <xf numFmtId="0" fontId="16" fillId="4" borderId="0" xfId="0" applyFont="1" applyFill="1" applyProtection="1">
      <protection hidden="1"/>
    </xf>
    <xf numFmtId="0" fontId="14" fillId="4" borderId="0" xfId="0" applyFont="1" applyFill="1" applyAlignment="1" applyProtection="1">
      <alignment horizontal="center" vertical="center"/>
      <protection hidden="1"/>
    </xf>
    <xf numFmtId="0" fontId="13" fillId="10" borderId="0" xfId="0" applyFont="1" applyFill="1" applyAlignment="1" applyProtection="1">
      <alignment horizontal="center" vertical="center" wrapText="1"/>
      <protection locked="0"/>
    </xf>
    <xf numFmtId="0" fontId="4" fillId="10" borderId="13" xfId="0" applyFont="1" applyFill="1" applyBorder="1" applyAlignment="1" applyProtection="1">
      <alignment horizontal="left" vertical="center" wrapText="1"/>
      <protection locked="0"/>
    </xf>
    <xf numFmtId="0" fontId="8" fillId="10" borderId="13" xfId="0" applyFont="1" applyFill="1" applyBorder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vertical="center"/>
      <protection hidden="1"/>
    </xf>
    <xf numFmtId="0" fontId="3" fillId="0" borderId="2" xfId="0" applyFont="1" applyBorder="1" applyAlignment="1">
      <alignment horizontal="left" wrapText="1"/>
    </xf>
    <xf numFmtId="166" fontId="26" fillId="0" borderId="2" xfId="3" applyNumberFormat="1" applyFont="1" applyFill="1" applyBorder="1" applyAlignment="1" applyProtection="1">
      <alignment horizontal="center" vertical="center"/>
      <protection hidden="1"/>
    </xf>
    <xf numFmtId="166" fontId="22" fillId="0" borderId="2" xfId="3" applyNumberFormat="1" applyFont="1" applyFill="1" applyBorder="1" applyAlignment="1" applyProtection="1">
      <alignment horizontal="center" vertical="center"/>
      <protection hidden="1"/>
    </xf>
    <xf numFmtId="0" fontId="27" fillId="2" borderId="19" xfId="0" applyFont="1" applyFill="1" applyBorder="1"/>
    <xf numFmtId="0" fontId="15" fillId="9" borderId="2" xfId="0" applyFont="1" applyFill="1" applyBorder="1" applyAlignment="1" applyProtection="1">
      <alignment horizontal="center" vertical="center"/>
      <protection hidden="1"/>
    </xf>
    <xf numFmtId="0" fontId="2" fillId="9" borderId="10" xfId="0" applyFont="1" applyFill="1" applyBorder="1" applyAlignment="1" applyProtection="1">
      <alignment horizontal="center" vertical="center" wrapText="1"/>
      <protection hidden="1"/>
    </xf>
    <xf numFmtId="0" fontId="2" fillId="9" borderId="11" xfId="0" applyFont="1" applyFill="1" applyBorder="1" applyAlignment="1" applyProtection="1">
      <alignment horizontal="center" vertical="center" wrapText="1"/>
      <protection hidden="1"/>
    </xf>
    <xf numFmtId="164" fontId="0" fillId="2" borderId="14" xfId="0" applyNumberFormat="1" applyFill="1" applyBorder="1" applyAlignment="1" applyProtection="1">
      <alignment horizontal="center"/>
      <protection hidden="1"/>
    </xf>
    <xf numFmtId="0" fontId="14" fillId="13" borderId="22" xfId="0" applyFont="1" applyFill="1" applyBorder="1" applyAlignment="1" applyProtection="1">
      <alignment horizontal="center" vertical="center"/>
      <protection hidden="1"/>
    </xf>
    <xf numFmtId="164" fontId="3" fillId="12" borderId="22" xfId="0" applyNumberFormat="1" applyFont="1" applyFill="1" applyBorder="1" applyProtection="1">
      <protection locked="0"/>
    </xf>
    <xf numFmtId="164" fontId="0" fillId="2" borderId="23" xfId="0" applyNumberFormat="1" applyFill="1" applyBorder="1" applyAlignment="1" applyProtection="1">
      <alignment horizontal="center"/>
      <protection hidden="1"/>
    </xf>
    <xf numFmtId="0" fontId="3" fillId="4" borderId="21" xfId="0" applyFont="1" applyFill="1" applyBorder="1" applyProtection="1">
      <protection hidden="1"/>
    </xf>
    <xf numFmtId="0" fontId="17" fillId="14" borderId="22" xfId="0" applyFont="1" applyFill="1" applyBorder="1" applyAlignment="1">
      <alignment horizontal="center" vertical="center"/>
    </xf>
    <xf numFmtId="166" fontId="22" fillId="0" borderId="22" xfId="3" applyNumberFormat="1" applyFont="1" applyFill="1" applyBorder="1" applyAlignment="1" applyProtection="1">
      <alignment horizontal="center" vertical="center"/>
      <protection hidden="1"/>
    </xf>
    <xf numFmtId="0" fontId="2" fillId="9" borderId="9" xfId="0" applyFont="1" applyFill="1" applyBorder="1" applyAlignment="1" applyProtection="1">
      <alignment vertical="center" wrapText="1"/>
      <protection hidden="1"/>
    </xf>
    <xf numFmtId="3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164" fontId="3" fillId="12" borderId="1" xfId="0" applyNumberFormat="1" applyFont="1" applyFill="1" applyBorder="1" applyProtection="1">
      <protection locked="0"/>
    </xf>
    <xf numFmtId="3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164" fontId="12" fillId="0" borderId="26" xfId="0" applyNumberFormat="1" applyFont="1" applyBorder="1"/>
    <xf numFmtId="0" fontId="0" fillId="20" borderId="0" xfId="0" applyFill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9" fontId="28" fillId="0" borderId="2" xfId="0" applyNumberFormat="1" applyFont="1" applyBorder="1" applyAlignment="1">
      <alignment horizontal="center" vertical="center"/>
    </xf>
    <xf numFmtId="44" fontId="0" fillId="0" borderId="2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" fontId="3" fillId="0" borderId="0" xfId="0" applyNumberFormat="1" applyFont="1" applyAlignment="1">
      <alignment horizontal="right"/>
    </xf>
    <xf numFmtId="1" fontId="3" fillId="0" borderId="2" xfId="0" applyNumberFormat="1" applyFont="1" applyBorder="1" applyAlignment="1">
      <alignment horizontal="right"/>
    </xf>
    <xf numFmtId="166" fontId="22" fillId="0" borderId="28" xfId="3" applyNumberFormat="1" applyFont="1" applyFill="1" applyBorder="1" applyAlignment="1" applyProtection="1">
      <alignment vertical="center"/>
      <protection hidden="1"/>
    </xf>
    <xf numFmtId="164" fontId="3" fillId="12" borderId="28" xfId="0" applyNumberFormat="1" applyFont="1" applyFill="1" applyBorder="1" applyProtection="1">
      <protection locked="0"/>
    </xf>
    <xf numFmtId="164" fontId="0" fillId="2" borderId="29" xfId="0" applyNumberFormat="1" applyFill="1" applyBorder="1" applyAlignment="1" applyProtection="1">
      <alignment horizontal="center"/>
      <protection hidden="1"/>
    </xf>
    <xf numFmtId="0" fontId="12" fillId="4" borderId="2" xfId="0" applyFont="1" applyFill="1" applyBorder="1" applyProtection="1">
      <protection hidden="1"/>
    </xf>
    <xf numFmtId="0" fontId="8" fillId="4" borderId="4" xfId="0" applyFont="1" applyFill="1" applyBorder="1" applyProtection="1">
      <protection hidden="1"/>
    </xf>
    <xf numFmtId="0" fontId="12" fillId="5" borderId="2" xfId="0" applyFont="1" applyFill="1" applyBorder="1" applyAlignment="1">
      <alignment horizontal="left" vertical="center"/>
    </xf>
    <xf numFmtId="0" fontId="14" fillId="13" borderId="6" xfId="0" applyFont="1" applyFill="1" applyBorder="1" applyAlignment="1" applyProtection="1">
      <alignment horizontal="center" vertical="center"/>
      <protection hidden="1"/>
    </xf>
    <xf numFmtId="0" fontId="14" fillId="0" borderId="30" xfId="0" applyFont="1" applyFill="1" applyBorder="1" applyAlignment="1" applyProtection="1">
      <alignment horizontal="center" vertical="center"/>
      <protection hidden="1"/>
    </xf>
    <xf numFmtId="0" fontId="16" fillId="4" borderId="30" xfId="0" applyFont="1" applyFill="1" applyBorder="1" applyProtection="1">
      <protection hidden="1"/>
    </xf>
    <xf numFmtId="0" fontId="3" fillId="4" borderId="22" xfId="0" applyFont="1" applyFill="1" applyBorder="1" applyProtection="1">
      <protection hidden="1"/>
    </xf>
    <xf numFmtId="0" fontId="8" fillId="4" borderId="22" xfId="0" applyFont="1" applyFill="1" applyBorder="1" applyProtection="1">
      <protection hidden="1"/>
    </xf>
    <xf numFmtId="0" fontId="2" fillId="9" borderId="14" xfId="0" applyFont="1" applyFill="1" applyBorder="1" applyAlignment="1" applyProtection="1">
      <alignment horizontal="center" vertical="center" wrapText="1"/>
      <protection hidden="1"/>
    </xf>
    <xf numFmtId="0" fontId="13" fillId="10" borderId="31" xfId="0" applyFont="1" applyFill="1" applyBorder="1" applyAlignment="1" applyProtection="1">
      <alignment horizontal="center" vertical="center" wrapText="1"/>
      <protection locked="0"/>
    </xf>
    <xf numFmtId="164" fontId="6" fillId="2" borderId="20" xfId="1" applyNumberFormat="1" applyFont="1" applyFill="1" applyBorder="1"/>
    <xf numFmtId="0" fontId="3" fillId="0" borderId="1" xfId="0" applyFont="1" applyBorder="1" applyAlignment="1">
      <alignment horizontal="left"/>
    </xf>
    <xf numFmtId="0" fontId="14" fillId="0" borderId="32" xfId="0" applyFont="1" applyBorder="1"/>
    <xf numFmtId="0" fontId="14" fillId="0" borderId="0" xfId="0" applyFont="1" applyBorder="1"/>
    <xf numFmtId="0" fontId="14" fillId="0" borderId="33" xfId="0" applyFont="1" applyBorder="1"/>
    <xf numFmtId="1" fontId="1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wrapText="1"/>
      <protection locked="0"/>
    </xf>
    <xf numFmtId="44" fontId="14" fillId="0" borderId="34" xfId="1" applyFont="1" applyBorder="1"/>
    <xf numFmtId="44" fontId="17" fillId="19" borderId="23" xfId="1" applyFont="1" applyFill="1" applyBorder="1" applyAlignment="1">
      <alignment horizontal="left" vertical="center"/>
    </xf>
    <xf numFmtId="3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15" borderId="0" xfId="0" applyFont="1" applyFill="1" applyAlignment="1">
      <alignment horizontal="center" vertical="center" wrapText="1"/>
    </xf>
    <xf numFmtId="0" fontId="10" fillId="15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right"/>
    </xf>
    <xf numFmtId="0" fontId="3" fillId="0" borderId="2" xfId="0" applyFont="1" applyBorder="1" applyAlignment="1">
      <alignment horizontal="left" wrapText="1"/>
    </xf>
    <xf numFmtId="0" fontId="24" fillId="2" borderId="2" xfId="0" applyFont="1" applyFill="1" applyBorder="1" applyAlignment="1">
      <alignment horizontal="center" vertical="center"/>
    </xf>
    <xf numFmtId="0" fontId="13" fillId="0" borderId="25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24" fillId="2" borderId="1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3" fontId="24" fillId="2" borderId="6" xfId="0" applyNumberFormat="1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left" vertical="center"/>
    </xf>
    <xf numFmtId="0" fontId="5" fillId="11" borderId="24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/>
    <xf numFmtId="0" fontId="12" fillId="0" borderId="25" xfId="0" applyFont="1" applyBorder="1" applyAlignment="1">
      <alignment horizontal="center"/>
    </xf>
    <xf numFmtId="0" fontId="12" fillId="0" borderId="15" xfId="0" applyFont="1" applyBorder="1" applyAlignment="1">
      <alignment horizontal="center"/>
    </xf>
  </cellXfs>
  <cellStyles count="4">
    <cellStyle name="Milliers" xfId="3" builtinId="3"/>
    <cellStyle name="Monétaire" xfId="1" builtinId="4"/>
    <cellStyle name="Normal" xfId="0" builtinId="0"/>
    <cellStyle name="Normal 3" xfId="2" xr:uid="{0E92FBAD-DCC7-4137-AB2F-55A4CA4B4E64}"/>
  </cellStyles>
  <dxfs count="17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IDFS1.solano.alize\DAE\Users\HRAMEY~1\AppData\Local\Temp\7zO45A311A9\17U060-LOT_1-Annexe_1-PRI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0%20-%20Domaines/10.3%20ITAI/4-%20T&#233;l&#233;communications/1%20-%20Portage%20DAE/DAE%20mobile%202022/1%20-%20Passation/1.3%20DC/DCE%20V4/RCV2/DaeMobile2022AC_Annexe2_RC_%20MT%202_Simulation-Fnanci&#232;re.V2.do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RE"/>
      <sheetName val="Tarifs Voix SMS-MMS France"/>
      <sheetName val="Tarifs Data France"/>
      <sheetName val="Tarifs M2M"/>
      <sheetName val="Tarifs Voix SMS International"/>
      <sheetName val="Tarifs Data International"/>
      <sheetName val="Tarifs Internat.Opérateur Tiers"/>
      <sheetName val="Matériels"/>
      <sheetName val="Configurations types"/>
      <sheetName val="Prestations Compl. et Annexes "/>
      <sheetName val="Accessoi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Total"/>
      <sheetName val="Tarifs France"/>
      <sheetName val="Services associés aux lignes"/>
      <sheetName val="Tarifs  international"/>
      <sheetName val="Terminaux et accesoires "/>
    </sheetNames>
    <sheetDataSet>
      <sheetData sheetId="0">
        <row r="6">
          <cell r="A6" t="str">
            <v>OFFRE DE  &lt; à compléter&gt;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CFA2D-1FC9-4DEE-836C-3F22EC38CA88}">
  <dimension ref="A1:A15"/>
  <sheetViews>
    <sheetView workbookViewId="0">
      <selection activeCell="A15" sqref="A15"/>
    </sheetView>
  </sheetViews>
  <sheetFormatPr baseColWidth="10" defaultRowHeight="14.5" x14ac:dyDescent="0.35"/>
  <cols>
    <col min="1" max="1" width="102.26953125" customWidth="1"/>
  </cols>
  <sheetData>
    <row r="1" spans="1:1" x14ac:dyDescent="0.35">
      <c r="A1" s="143" t="s">
        <v>237</v>
      </c>
    </row>
    <row r="2" spans="1:1" ht="15" customHeight="1" x14ac:dyDescent="0.35">
      <c r="A2" s="143"/>
    </row>
    <row r="3" spans="1:1" ht="15" customHeight="1" x14ac:dyDescent="0.35">
      <c r="A3" s="143"/>
    </row>
    <row r="4" spans="1:1" ht="15" customHeight="1" x14ac:dyDescent="0.35">
      <c r="A4" s="143"/>
    </row>
    <row r="5" spans="1:1" ht="23.25" customHeight="1" x14ac:dyDescent="0.35">
      <c r="A5" s="144"/>
    </row>
    <row r="6" spans="1:1" ht="18" x14ac:dyDescent="0.35">
      <c r="A6" s="37" t="s">
        <v>113</v>
      </c>
    </row>
    <row r="9" spans="1:1" x14ac:dyDescent="0.35">
      <c r="A9" s="38" t="s">
        <v>114</v>
      </c>
    </row>
    <row r="10" spans="1:1" x14ac:dyDescent="0.35">
      <c r="A10" s="39" t="s">
        <v>115</v>
      </c>
    </row>
    <row r="11" spans="1:1" ht="29" x14ac:dyDescent="0.35">
      <c r="A11" s="40" t="s">
        <v>116</v>
      </c>
    </row>
    <row r="12" spans="1:1" ht="29" x14ac:dyDescent="0.35">
      <c r="A12" s="40" t="s">
        <v>238</v>
      </c>
    </row>
    <row r="13" spans="1:1" ht="15.5" x14ac:dyDescent="0.35">
      <c r="A13" s="41"/>
    </row>
    <row r="14" spans="1:1" x14ac:dyDescent="0.35">
      <c r="A14" s="38" t="s">
        <v>117</v>
      </c>
    </row>
    <row r="15" spans="1:1" ht="29" x14ac:dyDescent="0.35">
      <c r="A15" s="42" t="s">
        <v>118</v>
      </c>
    </row>
  </sheetData>
  <mergeCells count="1">
    <mergeCell ref="A1:A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E7EA5-BAD6-44EE-910E-B1F00026EF0A}">
  <dimension ref="A1:C4"/>
  <sheetViews>
    <sheetView workbookViewId="0">
      <selection activeCell="C4" sqref="C4"/>
    </sheetView>
  </sheetViews>
  <sheetFormatPr baseColWidth="10" defaultRowHeight="14.5" x14ac:dyDescent="0.35"/>
  <cols>
    <col min="1" max="1" width="50.453125" bestFit="1" customWidth="1"/>
    <col min="2" max="2" width="23" customWidth="1"/>
    <col min="3" max="3" width="35.1796875" customWidth="1"/>
  </cols>
  <sheetData>
    <row r="1" spans="1:3" x14ac:dyDescent="0.35">
      <c r="A1" s="110" t="str">
        <f>[2]Feuil1!A6</f>
        <v>OFFRE DE  &lt; à compléter&gt;</v>
      </c>
      <c r="B1" s="111" t="s">
        <v>234</v>
      </c>
      <c r="C1" s="111" t="s">
        <v>235</v>
      </c>
    </row>
    <row r="2" spans="1:3" x14ac:dyDescent="0.35">
      <c r="A2" s="112" t="s">
        <v>388</v>
      </c>
      <c r="B2" s="113">
        <v>0.5</v>
      </c>
      <c r="C2" s="114">
        <f>'Tarifs France'!O15+'Services associés aux lignes'!P45</f>
        <v>0</v>
      </c>
    </row>
    <row r="3" spans="1:3" x14ac:dyDescent="0.35">
      <c r="A3" s="112" t="s">
        <v>387</v>
      </c>
      <c r="B3" s="113">
        <v>0.1</v>
      </c>
      <c r="C3" s="114">
        <f>'Tarifs international conso'!G198</f>
        <v>0</v>
      </c>
    </row>
    <row r="4" spans="1:3" x14ac:dyDescent="0.35">
      <c r="A4" s="112" t="s">
        <v>236</v>
      </c>
      <c r="B4" s="113">
        <v>0.4</v>
      </c>
      <c r="C4" s="114">
        <f>'Terminaux et accessoires'!E141</f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opLeftCell="B7" workbookViewId="0">
      <selection activeCell="A11" sqref="A11:O11"/>
    </sheetView>
  </sheetViews>
  <sheetFormatPr baseColWidth="10" defaultColWidth="11.453125" defaultRowHeight="13" x14ac:dyDescent="0.3"/>
  <cols>
    <col min="1" max="1" width="48.26953125" style="2" customWidth="1"/>
    <col min="2" max="2" width="12.1796875" style="2" bestFit="1" customWidth="1"/>
    <col min="3" max="3" width="20" style="2" customWidth="1"/>
    <col min="4" max="4" width="11.453125" style="2" customWidth="1"/>
    <col min="5" max="14" width="11.453125" style="2"/>
    <col min="15" max="15" width="27.453125" style="2" bestFit="1" customWidth="1"/>
    <col min="16" max="16384" width="11.453125" style="2"/>
  </cols>
  <sheetData>
    <row r="1" spans="1:15" ht="20.149999999999999" customHeight="1" x14ac:dyDescent="0.3">
      <c r="A1" s="149" t="s">
        <v>0</v>
      </c>
      <c r="B1" s="149"/>
      <c r="C1" s="149" t="s">
        <v>111</v>
      </c>
      <c r="D1" s="149" t="s">
        <v>112</v>
      </c>
      <c r="E1" s="149"/>
      <c r="F1" s="149" t="s">
        <v>103</v>
      </c>
      <c r="G1" s="149"/>
      <c r="H1" s="149" t="s">
        <v>104</v>
      </c>
      <c r="I1" s="149"/>
      <c r="J1" s="149" t="s">
        <v>105</v>
      </c>
      <c r="K1" s="149"/>
      <c r="L1" s="149" t="s">
        <v>106</v>
      </c>
      <c r="M1" s="149"/>
      <c r="N1" s="149" t="s">
        <v>107</v>
      </c>
      <c r="O1" s="149" t="s">
        <v>108</v>
      </c>
    </row>
    <row r="2" spans="1:15" ht="20.149999999999999" customHeight="1" x14ac:dyDescent="0.3">
      <c r="A2" s="149"/>
      <c r="B2" s="149"/>
      <c r="C2" s="149"/>
      <c r="D2" s="149"/>
      <c r="E2" s="149"/>
      <c r="F2" s="36" t="s">
        <v>109</v>
      </c>
      <c r="G2" s="36" t="s">
        <v>110</v>
      </c>
      <c r="H2" s="36" t="s">
        <v>109</v>
      </c>
      <c r="I2" s="36" t="s">
        <v>110</v>
      </c>
      <c r="J2" s="36" t="s">
        <v>109</v>
      </c>
      <c r="K2" s="36" t="s">
        <v>110</v>
      </c>
      <c r="L2" s="36" t="s">
        <v>109</v>
      </c>
      <c r="M2" s="36" t="s">
        <v>110</v>
      </c>
      <c r="N2" s="149"/>
      <c r="O2" s="149"/>
    </row>
    <row r="3" spans="1:15" x14ac:dyDescent="0.3">
      <c r="A3" s="150" t="s">
        <v>72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</row>
    <row r="4" spans="1:15" x14ac:dyDescent="0.3">
      <c r="A4" s="152" t="s">
        <v>239</v>
      </c>
      <c r="B4" s="152"/>
      <c r="C4" s="32" t="s">
        <v>65</v>
      </c>
      <c r="D4" s="44"/>
      <c r="E4" s="26" t="s">
        <v>2</v>
      </c>
      <c r="F4" s="47">
        <v>12617</v>
      </c>
      <c r="G4" s="47">
        <f>F4*12</f>
        <v>151404</v>
      </c>
      <c r="H4" s="117">
        <v>11838</v>
      </c>
      <c r="I4" s="117">
        <f>H4*12</f>
        <v>142056</v>
      </c>
      <c r="J4" s="47">
        <v>11317</v>
      </c>
      <c r="K4" s="47">
        <f>J4*12</f>
        <v>135804</v>
      </c>
      <c r="L4" s="47">
        <v>10813</v>
      </c>
      <c r="M4" s="2">
        <f>L4*12</f>
        <v>129756</v>
      </c>
      <c r="N4" s="47">
        <f>SUM(G4,I4,K4,M4)</f>
        <v>559020</v>
      </c>
      <c r="O4" s="43">
        <f>D4*N4</f>
        <v>0</v>
      </c>
    </row>
    <row r="5" spans="1:15" x14ac:dyDescent="0.3">
      <c r="A5" s="152" t="s">
        <v>3</v>
      </c>
      <c r="B5" s="152"/>
      <c r="C5" s="32" t="s">
        <v>66</v>
      </c>
      <c r="D5" s="45"/>
      <c r="E5" s="26" t="s">
        <v>2</v>
      </c>
      <c r="F5" s="47">
        <v>12617</v>
      </c>
      <c r="G5" s="47">
        <f>F5*12</f>
        <v>151404</v>
      </c>
      <c r="H5" s="116">
        <v>11838</v>
      </c>
      <c r="I5" s="117">
        <f>H5*12</f>
        <v>142056</v>
      </c>
      <c r="J5" s="47">
        <v>11317</v>
      </c>
      <c r="K5" s="47">
        <f>J5*12</f>
        <v>135804</v>
      </c>
      <c r="L5" s="47">
        <v>10813</v>
      </c>
      <c r="M5" s="3">
        <f>L5*12</f>
        <v>129756</v>
      </c>
      <c r="N5" s="47">
        <f>SUM(G5,I5,K5,M5)</f>
        <v>559020</v>
      </c>
      <c r="O5" s="43">
        <f>D5*N5</f>
        <v>0</v>
      </c>
    </row>
    <row r="6" spans="1:15" x14ac:dyDescent="0.3">
      <c r="A6" s="150" t="s">
        <v>11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1:15" ht="13" customHeight="1" x14ac:dyDescent="0.3">
      <c r="A7" s="145" t="s">
        <v>4</v>
      </c>
      <c r="B7" s="4" t="s">
        <v>5</v>
      </c>
      <c r="C7" s="33" t="s">
        <v>67</v>
      </c>
      <c r="D7" s="46"/>
      <c r="E7" s="26" t="s">
        <v>2</v>
      </c>
      <c r="F7" s="47">
        <v>19196</v>
      </c>
      <c r="G7" s="47">
        <f>F7*12</f>
        <v>230352</v>
      </c>
      <c r="H7" s="47">
        <v>19569</v>
      </c>
      <c r="I7" s="47">
        <f t="shared" ref="I7" si="0">H7*12</f>
        <v>234828</v>
      </c>
      <c r="J7" s="47">
        <v>19835</v>
      </c>
      <c r="K7" s="47">
        <f t="shared" ref="K7" si="1">J7*12</f>
        <v>238020</v>
      </c>
      <c r="L7" s="47">
        <v>20399</v>
      </c>
      <c r="M7" s="47">
        <f t="shared" ref="M7" si="2">L7*12</f>
        <v>244788</v>
      </c>
      <c r="N7" s="47">
        <f>SUM(G7,I7,K7,M7)</f>
        <v>947988</v>
      </c>
      <c r="O7" s="43">
        <f t="shared" ref="O7:O10" si="3">D7*N7</f>
        <v>0</v>
      </c>
    </row>
    <row r="8" spans="1:15" x14ac:dyDescent="0.3">
      <c r="A8" s="146"/>
      <c r="B8" s="4" t="s">
        <v>6</v>
      </c>
      <c r="C8" s="33" t="s">
        <v>68</v>
      </c>
      <c r="D8" s="46"/>
      <c r="E8" s="26" t="s">
        <v>2</v>
      </c>
      <c r="F8" s="47">
        <v>38391</v>
      </c>
      <c r="G8" s="47">
        <f>F8*12</f>
        <v>460692</v>
      </c>
      <c r="H8" s="47">
        <v>39139</v>
      </c>
      <c r="I8" s="47">
        <f>H8*12</f>
        <v>469668</v>
      </c>
      <c r="J8" s="47">
        <v>39670</v>
      </c>
      <c r="K8" s="47">
        <f>J8*12</f>
        <v>476040</v>
      </c>
      <c r="L8" s="47">
        <v>40798</v>
      </c>
      <c r="M8" s="47">
        <f>L8*12</f>
        <v>489576</v>
      </c>
      <c r="N8" s="47">
        <f>SUM(G8,I8,K8,M8)</f>
        <v>1895976</v>
      </c>
      <c r="O8" s="43">
        <f t="shared" si="3"/>
        <v>0</v>
      </c>
    </row>
    <row r="9" spans="1:15" x14ac:dyDescent="0.3">
      <c r="A9" s="147"/>
      <c r="B9" s="4" t="s">
        <v>7</v>
      </c>
      <c r="C9" s="33" t="s">
        <v>240</v>
      </c>
      <c r="D9" s="46"/>
      <c r="E9" s="26" t="s">
        <v>2</v>
      </c>
      <c r="F9" s="47">
        <v>24435</v>
      </c>
      <c r="G9" s="47">
        <f>F9*12</f>
        <v>293220</v>
      </c>
      <c r="H9" s="47">
        <v>24674</v>
      </c>
      <c r="I9" s="47">
        <f>H9*12</f>
        <v>296088</v>
      </c>
      <c r="J9" s="47">
        <v>25253</v>
      </c>
      <c r="K9" s="47">
        <f>J9*12</f>
        <v>303036</v>
      </c>
      <c r="L9" s="47">
        <v>25784</v>
      </c>
      <c r="M9" s="47">
        <f>L9*12</f>
        <v>309408</v>
      </c>
      <c r="N9" s="47">
        <f>SUM(G9,I9,K9,M9)</f>
        <v>1201752</v>
      </c>
      <c r="O9" s="43">
        <f t="shared" si="3"/>
        <v>0</v>
      </c>
    </row>
    <row r="10" spans="1:15" ht="39" x14ac:dyDescent="0.3">
      <c r="A10" s="115" t="s">
        <v>242</v>
      </c>
      <c r="B10" s="4" t="s">
        <v>243</v>
      </c>
      <c r="C10" s="33" t="s">
        <v>241</v>
      </c>
      <c r="D10" s="46"/>
      <c r="E10" s="26" t="s">
        <v>2</v>
      </c>
      <c r="F10" s="47">
        <v>1798</v>
      </c>
      <c r="G10" s="47">
        <f>F10*12</f>
        <v>21576</v>
      </c>
      <c r="H10" s="2">
        <v>1711</v>
      </c>
      <c r="I10" s="47">
        <f>H10*12</f>
        <v>20532</v>
      </c>
      <c r="J10" s="2">
        <v>1838</v>
      </c>
      <c r="K10" s="47">
        <f>J10*12</f>
        <v>22056</v>
      </c>
      <c r="L10" s="2">
        <v>1848</v>
      </c>
      <c r="M10" s="47">
        <f>L10*12</f>
        <v>22176</v>
      </c>
      <c r="N10" s="47">
        <f t="shared" ref="N10" si="4">SUM(G10,I10,K10,M10)</f>
        <v>86340</v>
      </c>
      <c r="O10" s="43">
        <f t="shared" si="3"/>
        <v>0</v>
      </c>
    </row>
    <row r="11" spans="1:15" x14ac:dyDescent="0.3">
      <c r="A11" s="150" t="s">
        <v>12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</row>
    <row r="12" spans="1:15" x14ac:dyDescent="0.3">
      <c r="A12" s="148" t="s">
        <v>4</v>
      </c>
      <c r="B12" s="4" t="s">
        <v>5</v>
      </c>
      <c r="C12" s="33" t="s">
        <v>69</v>
      </c>
      <c r="D12" s="46"/>
      <c r="E12" s="26" t="s">
        <v>2</v>
      </c>
      <c r="F12" s="47">
        <v>919</v>
      </c>
      <c r="G12" s="47">
        <f>F12*12</f>
        <v>11028</v>
      </c>
      <c r="H12" s="47">
        <v>974</v>
      </c>
      <c r="I12" s="47">
        <f>H12*12</f>
        <v>11688</v>
      </c>
      <c r="J12" s="47">
        <v>987</v>
      </c>
      <c r="K12" s="47">
        <f t="shared" ref="K12:K14" si="5">J12*12</f>
        <v>11844</v>
      </c>
      <c r="L12" s="47">
        <v>987</v>
      </c>
      <c r="M12" s="47">
        <f t="shared" ref="M12:M14" si="6">L12*12</f>
        <v>11844</v>
      </c>
      <c r="N12" s="47">
        <f t="shared" ref="N12:N14" si="7">SUM(G12,I12,K12,M12)</f>
        <v>46404</v>
      </c>
      <c r="O12" s="43">
        <f t="shared" ref="O12:O14" si="8">D12*N12</f>
        <v>0</v>
      </c>
    </row>
    <row r="13" spans="1:15" x14ac:dyDescent="0.3">
      <c r="A13" s="148"/>
      <c r="B13" s="4" t="s">
        <v>6</v>
      </c>
      <c r="C13" s="33" t="s">
        <v>70</v>
      </c>
      <c r="D13" s="46"/>
      <c r="E13" s="26" t="s">
        <v>2</v>
      </c>
      <c r="F13" s="47">
        <v>5735</v>
      </c>
      <c r="G13" s="47">
        <f>F13*12</f>
        <v>68820</v>
      </c>
      <c r="H13" s="47">
        <v>6016</v>
      </c>
      <c r="I13" s="47">
        <f>H13*12</f>
        <v>72192</v>
      </c>
      <c r="J13" s="47">
        <v>6310</v>
      </c>
      <c r="K13" s="47">
        <f t="shared" si="5"/>
        <v>75720</v>
      </c>
      <c r="L13" s="47">
        <v>6513</v>
      </c>
      <c r="M13" s="47">
        <f t="shared" si="6"/>
        <v>78156</v>
      </c>
      <c r="N13" s="47">
        <f t="shared" si="7"/>
        <v>294888</v>
      </c>
      <c r="O13" s="43">
        <f t="shared" si="8"/>
        <v>0</v>
      </c>
    </row>
    <row r="14" spans="1:15" x14ac:dyDescent="0.3">
      <c r="A14" s="148"/>
      <c r="B14" s="4" t="s">
        <v>7</v>
      </c>
      <c r="C14" s="33" t="s">
        <v>71</v>
      </c>
      <c r="D14" s="46"/>
      <c r="E14" s="26" t="s">
        <v>2</v>
      </c>
      <c r="F14" s="47">
        <v>3753</v>
      </c>
      <c r="G14" s="47">
        <f>F14*12</f>
        <v>45036</v>
      </c>
      <c r="H14" s="47">
        <v>4023</v>
      </c>
      <c r="I14" s="47">
        <f>H14*12</f>
        <v>48276</v>
      </c>
      <c r="J14" s="47">
        <v>4184</v>
      </c>
      <c r="K14" s="47">
        <f t="shared" si="5"/>
        <v>50208</v>
      </c>
      <c r="L14" s="47">
        <v>4363</v>
      </c>
      <c r="M14" s="47">
        <f t="shared" si="6"/>
        <v>52356</v>
      </c>
      <c r="N14" s="47">
        <f t="shared" si="7"/>
        <v>195876</v>
      </c>
      <c r="O14" s="43">
        <f t="shared" si="8"/>
        <v>0</v>
      </c>
    </row>
    <row r="15" spans="1:15" x14ac:dyDescent="0.3">
      <c r="A15" s="151" t="s">
        <v>119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48">
        <f>SUM(O4:O5,O7:O10,O12:O13)</f>
        <v>0</v>
      </c>
    </row>
  </sheetData>
  <mergeCells count="17">
    <mergeCell ref="A5:B5"/>
    <mergeCell ref="A7:A9"/>
    <mergeCell ref="A12:A14"/>
    <mergeCell ref="D1:E2"/>
    <mergeCell ref="A11:O11"/>
    <mergeCell ref="A15:N15"/>
    <mergeCell ref="O1:O2"/>
    <mergeCell ref="A1:B2"/>
    <mergeCell ref="C1:C2"/>
    <mergeCell ref="A3:O3"/>
    <mergeCell ref="A6:O6"/>
    <mergeCell ref="F1:G1"/>
    <mergeCell ref="H1:I1"/>
    <mergeCell ref="J1:K1"/>
    <mergeCell ref="L1:M1"/>
    <mergeCell ref="N1:N2"/>
    <mergeCell ref="A4:B4"/>
  </mergeCells>
  <phoneticPr fontId="19" type="noConversion"/>
  <conditionalFormatting sqref="D4:D5 D7:D10 D12:D14">
    <cfRule type="containsBlanks" dxfId="174" priority="1">
      <formula>LEN(TRIM(D4))=0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13C9C-9D32-4B23-8E69-9E10C7DCFC3D}">
  <dimension ref="A1:G199"/>
  <sheetViews>
    <sheetView workbookViewId="0">
      <selection activeCell="B212" sqref="B212"/>
    </sheetView>
  </sheetViews>
  <sheetFormatPr baseColWidth="10" defaultColWidth="11.54296875" defaultRowHeight="11.5" x14ac:dyDescent="0.25"/>
  <cols>
    <col min="1" max="1" width="41.7265625" style="50" customWidth="1"/>
    <col min="2" max="2" width="17.1796875" style="50" customWidth="1"/>
    <col min="3" max="3" width="20.54296875" style="50" customWidth="1"/>
    <col min="4" max="4" width="20.453125" style="50" customWidth="1"/>
    <col min="5" max="6" width="15.26953125" style="50" customWidth="1"/>
    <col min="7" max="7" width="15" style="50" customWidth="1"/>
    <col min="8" max="16384" width="11.54296875" style="50"/>
  </cols>
  <sheetData>
    <row r="1" spans="1:7" x14ac:dyDescent="0.25">
      <c r="A1" s="49"/>
      <c r="B1" s="156" t="s">
        <v>121</v>
      </c>
      <c r="C1" s="156" t="s">
        <v>10</v>
      </c>
      <c r="D1" s="158" t="s">
        <v>122</v>
      </c>
      <c r="E1" s="160" t="s">
        <v>123</v>
      </c>
      <c r="F1" s="161"/>
      <c r="G1" s="153" t="s">
        <v>124</v>
      </c>
    </row>
    <row r="2" spans="1:7" x14ac:dyDescent="0.25">
      <c r="A2" s="49"/>
      <c r="B2" s="157"/>
      <c r="C2" s="157"/>
      <c r="D2" s="159"/>
      <c r="E2" s="162"/>
      <c r="F2" s="163"/>
      <c r="G2" s="153"/>
    </row>
    <row r="3" spans="1:7" x14ac:dyDescent="0.25">
      <c r="A3" s="51" t="s">
        <v>125</v>
      </c>
      <c r="B3" s="52"/>
      <c r="C3" s="52"/>
      <c r="D3" s="52"/>
      <c r="E3" s="52"/>
      <c r="F3" s="52"/>
      <c r="G3" s="53"/>
    </row>
    <row r="4" spans="1:7" x14ac:dyDescent="0.25">
      <c r="A4" s="54" t="s">
        <v>126</v>
      </c>
      <c r="B4" s="54"/>
      <c r="C4" s="54"/>
      <c r="D4" s="54"/>
      <c r="E4" s="54"/>
      <c r="F4" s="54"/>
      <c r="G4" s="54"/>
    </row>
    <row r="5" spans="1:7" ht="13" x14ac:dyDescent="0.3">
      <c r="A5" s="55" t="s">
        <v>127</v>
      </c>
      <c r="B5" s="55"/>
      <c r="C5" s="56"/>
      <c r="D5" s="57">
        <f>28000*4</f>
        <v>112000</v>
      </c>
      <c r="E5" s="44"/>
      <c r="F5" s="58" t="s">
        <v>128</v>
      </c>
      <c r="G5" s="59">
        <f>D5*E5</f>
        <v>0</v>
      </c>
    </row>
    <row r="6" spans="1:7" ht="13" x14ac:dyDescent="0.3">
      <c r="A6" s="55" t="s">
        <v>129</v>
      </c>
      <c r="B6" s="55"/>
      <c r="C6" s="56"/>
      <c r="D6" s="57">
        <f>18000*4</f>
        <v>72000</v>
      </c>
      <c r="E6" s="44"/>
      <c r="F6" s="58" t="s">
        <v>128</v>
      </c>
      <c r="G6" s="59">
        <f t="shared" ref="G6:G23" si="0">D6*E6</f>
        <v>0</v>
      </c>
    </row>
    <row r="7" spans="1:7" ht="13" x14ac:dyDescent="0.3">
      <c r="A7" s="55" t="s">
        <v>130</v>
      </c>
      <c r="B7" s="55"/>
      <c r="C7" s="56"/>
      <c r="D7" s="57">
        <f>16000*4</f>
        <v>64000</v>
      </c>
      <c r="E7" s="44"/>
      <c r="F7" s="58" t="s">
        <v>128</v>
      </c>
      <c r="G7" s="59">
        <f t="shared" si="0"/>
        <v>0</v>
      </c>
    </row>
    <row r="8" spans="1:7" ht="13" x14ac:dyDescent="0.3">
      <c r="A8" s="55" t="s">
        <v>131</v>
      </c>
      <c r="B8" s="55"/>
      <c r="C8" s="56"/>
      <c r="D8" s="57">
        <f>8000*4</f>
        <v>32000</v>
      </c>
      <c r="E8" s="44"/>
      <c r="F8" s="58" t="s">
        <v>128</v>
      </c>
      <c r="G8" s="59">
        <f t="shared" si="0"/>
        <v>0</v>
      </c>
    </row>
    <row r="9" spans="1:7" ht="13" x14ac:dyDescent="0.3">
      <c r="A9" s="55" t="s">
        <v>132</v>
      </c>
      <c r="B9" s="55"/>
      <c r="C9" s="56"/>
      <c r="D9" s="57">
        <f>9000*4</f>
        <v>36000</v>
      </c>
      <c r="E9" s="44"/>
      <c r="F9" s="58" t="s">
        <v>128</v>
      </c>
      <c r="G9" s="59">
        <f t="shared" si="0"/>
        <v>0</v>
      </c>
    </row>
    <row r="10" spans="1:7" ht="13" x14ac:dyDescent="0.3">
      <c r="A10" s="55" t="s">
        <v>133</v>
      </c>
      <c r="B10" s="55"/>
      <c r="C10" s="56"/>
      <c r="D10" s="57">
        <f>12000*4</f>
        <v>48000</v>
      </c>
      <c r="E10" s="44"/>
      <c r="F10" s="58" t="s">
        <v>128</v>
      </c>
      <c r="G10" s="59">
        <f t="shared" si="0"/>
        <v>0</v>
      </c>
    </row>
    <row r="11" spans="1:7" ht="13" x14ac:dyDescent="0.3">
      <c r="A11" s="55" t="s">
        <v>134</v>
      </c>
      <c r="B11" s="55"/>
      <c r="C11" s="56"/>
      <c r="D11" s="60">
        <v>40000</v>
      </c>
      <c r="E11" s="44"/>
      <c r="F11" s="58" t="s">
        <v>128</v>
      </c>
      <c r="G11" s="59">
        <f t="shared" si="0"/>
        <v>0</v>
      </c>
    </row>
    <row r="12" spans="1:7" ht="13" x14ac:dyDescent="0.3">
      <c r="A12" s="55" t="s">
        <v>135</v>
      </c>
      <c r="B12" s="55"/>
      <c r="C12" s="56"/>
      <c r="D12" s="60">
        <f>6500*4</f>
        <v>26000</v>
      </c>
      <c r="E12" s="44"/>
      <c r="F12" s="58" t="s">
        <v>128</v>
      </c>
      <c r="G12" s="59">
        <f t="shared" si="0"/>
        <v>0</v>
      </c>
    </row>
    <row r="13" spans="1:7" ht="13" x14ac:dyDescent="0.3">
      <c r="A13" s="55" t="s">
        <v>136</v>
      </c>
      <c r="B13" s="55"/>
      <c r="C13" s="56"/>
      <c r="D13" s="60">
        <f>6500*4</f>
        <v>26000</v>
      </c>
      <c r="E13" s="44"/>
      <c r="F13" s="58" t="s">
        <v>128</v>
      </c>
      <c r="G13" s="59">
        <f t="shared" si="0"/>
        <v>0</v>
      </c>
    </row>
    <row r="14" spans="1:7" ht="13" x14ac:dyDescent="0.3">
      <c r="A14" s="55" t="s">
        <v>137</v>
      </c>
      <c r="B14" s="55"/>
      <c r="C14" s="56"/>
      <c r="D14" s="60">
        <v>16000</v>
      </c>
      <c r="E14" s="44"/>
      <c r="F14" s="58" t="s">
        <v>128</v>
      </c>
      <c r="G14" s="59">
        <f t="shared" si="0"/>
        <v>0</v>
      </c>
    </row>
    <row r="15" spans="1:7" ht="13" x14ac:dyDescent="0.3">
      <c r="A15" s="55" t="s">
        <v>138</v>
      </c>
      <c r="B15" s="55"/>
      <c r="C15" s="56"/>
      <c r="D15" s="60">
        <v>4000</v>
      </c>
      <c r="E15" s="44"/>
      <c r="F15" s="58" t="s">
        <v>128</v>
      </c>
      <c r="G15" s="59">
        <f t="shared" si="0"/>
        <v>0</v>
      </c>
    </row>
    <row r="16" spans="1:7" ht="13" x14ac:dyDescent="0.3">
      <c r="A16" s="55" t="s">
        <v>139</v>
      </c>
      <c r="B16" s="55"/>
      <c r="C16" s="56"/>
      <c r="D16" s="60">
        <v>4000</v>
      </c>
      <c r="E16" s="44"/>
      <c r="F16" s="58" t="s">
        <v>128</v>
      </c>
      <c r="G16" s="59">
        <f t="shared" si="0"/>
        <v>0</v>
      </c>
    </row>
    <row r="17" spans="1:7" ht="13" x14ac:dyDescent="0.3">
      <c r="A17" s="55" t="s">
        <v>140</v>
      </c>
      <c r="B17" s="55"/>
      <c r="C17" s="56"/>
      <c r="D17" s="60">
        <v>8000</v>
      </c>
      <c r="E17" s="44"/>
      <c r="F17" s="58" t="s">
        <v>128</v>
      </c>
      <c r="G17" s="59">
        <f t="shared" si="0"/>
        <v>0</v>
      </c>
    </row>
    <row r="18" spans="1:7" ht="13" x14ac:dyDescent="0.3">
      <c r="A18" s="55" t="s">
        <v>141</v>
      </c>
      <c r="B18" s="55"/>
      <c r="C18" s="56"/>
      <c r="D18" s="60">
        <v>4000</v>
      </c>
      <c r="E18" s="44"/>
      <c r="F18" s="58" t="s">
        <v>128</v>
      </c>
      <c r="G18" s="59">
        <f t="shared" si="0"/>
        <v>0</v>
      </c>
    </row>
    <row r="19" spans="1:7" ht="13" x14ac:dyDescent="0.3">
      <c r="A19" s="55" t="s">
        <v>142</v>
      </c>
      <c r="B19" s="55"/>
      <c r="C19" s="56"/>
      <c r="D19" s="60">
        <v>4000</v>
      </c>
      <c r="E19" s="44"/>
      <c r="F19" s="58" t="s">
        <v>128</v>
      </c>
      <c r="G19" s="59">
        <f t="shared" si="0"/>
        <v>0</v>
      </c>
    </row>
    <row r="20" spans="1:7" ht="13" x14ac:dyDescent="0.3">
      <c r="A20" s="55" t="s">
        <v>143</v>
      </c>
      <c r="B20" s="55"/>
      <c r="C20" s="56"/>
      <c r="D20" s="60">
        <v>2000</v>
      </c>
      <c r="E20" s="44"/>
      <c r="F20" s="58" t="s">
        <v>128</v>
      </c>
      <c r="G20" s="59">
        <f t="shared" si="0"/>
        <v>0</v>
      </c>
    </row>
    <row r="21" spans="1:7" ht="13" x14ac:dyDescent="0.3">
      <c r="A21" s="55" t="s">
        <v>144</v>
      </c>
      <c r="B21" s="55"/>
      <c r="C21" s="56"/>
      <c r="D21" s="60">
        <v>2000</v>
      </c>
      <c r="E21" s="44"/>
      <c r="F21" s="58" t="s">
        <v>128</v>
      </c>
      <c r="G21" s="59">
        <f t="shared" si="0"/>
        <v>0</v>
      </c>
    </row>
    <row r="22" spans="1:7" ht="13" x14ac:dyDescent="0.3">
      <c r="A22" s="55" t="s">
        <v>145</v>
      </c>
      <c r="B22" s="55"/>
      <c r="C22" s="56"/>
      <c r="D22" s="60">
        <v>2000</v>
      </c>
      <c r="E22" s="44"/>
      <c r="F22" s="58" t="s">
        <v>128</v>
      </c>
      <c r="G22" s="59">
        <f t="shared" si="0"/>
        <v>0</v>
      </c>
    </row>
    <row r="23" spans="1:7" ht="13" x14ac:dyDescent="0.3">
      <c r="A23" s="55" t="s">
        <v>146</v>
      </c>
      <c r="B23" s="55"/>
      <c r="C23" s="56"/>
      <c r="D23" s="60">
        <v>2000</v>
      </c>
      <c r="E23" s="44"/>
      <c r="F23" s="58" t="s">
        <v>128</v>
      </c>
      <c r="G23" s="59">
        <f t="shared" si="0"/>
        <v>0</v>
      </c>
    </row>
    <row r="24" spans="1:7" x14ac:dyDescent="0.25">
      <c r="A24" s="54" t="s">
        <v>147</v>
      </c>
      <c r="B24" s="54"/>
      <c r="C24" s="54"/>
      <c r="D24" s="54"/>
      <c r="E24" s="54"/>
      <c r="F24" s="54"/>
      <c r="G24" s="54"/>
    </row>
    <row r="25" spans="1:7" ht="13" x14ac:dyDescent="0.3">
      <c r="A25" s="55" t="s">
        <v>148</v>
      </c>
      <c r="B25" s="55"/>
      <c r="C25" s="61"/>
      <c r="D25" s="60">
        <v>2000</v>
      </c>
      <c r="E25" s="44"/>
      <c r="F25" s="58" t="s">
        <v>128</v>
      </c>
      <c r="G25" s="59">
        <f>D25*E25</f>
        <v>0</v>
      </c>
    </row>
    <row r="26" spans="1:7" ht="13" x14ac:dyDescent="0.3">
      <c r="A26" s="55" t="s">
        <v>134</v>
      </c>
      <c r="B26" s="55"/>
      <c r="C26" s="61"/>
      <c r="D26" s="60">
        <v>8000</v>
      </c>
      <c r="E26" s="44"/>
      <c r="F26" s="58" t="s">
        <v>128</v>
      </c>
      <c r="G26" s="59">
        <f t="shared" ref="G26:G54" si="1">D26*E26</f>
        <v>0</v>
      </c>
    </row>
    <row r="27" spans="1:7" ht="13" x14ac:dyDescent="0.3">
      <c r="A27" s="55" t="s">
        <v>149</v>
      </c>
      <c r="B27" s="55"/>
      <c r="C27" s="61"/>
      <c r="D27" s="60">
        <v>2000</v>
      </c>
      <c r="E27" s="44"/>
      <c r="F27" s="58" t="s">
        <v>128</v>
      </c>
      <c r="G27" s="59">
        <f t="shared" si="1"/>
        <v>0</v>
      </c>
    </row>
    <row r="28" spans="1:7" ht="13" x14ac:dyDescent="0.3">
      <c r="A28" s="55" t="s">
        <v>131</v>
      </c>
      <c r="B28" s="55"/>
      <c r="C28" s="61"/>
      <c r="D28" s="60">
        <v>8000</v>
      </c>
      <c r="E28" s="44"/>
      <c r="F28" s="58" t="s">
        <v>128</v>
      </c>
      <c r="G28" s="59">
        <f t="shared" si="1"/>
        <v>0</v>
      </c>
    </row>
    <row r="29" spans="1:7" ht="13" x14ac:dyDescent="0.3">
      <c r="A29" s="55" t="s">
        <v>132</v>
      </c>
      <c r="B29" s="55"/>
      <c r="C29" s="61"/>
      <c r="D29" s="60">
        <v>8000</v>
      </c>
      <c r="E29" s="44"/>
      <c r="F29" s="58" t="s">
        <v>128</v>
      </c>
      <c r="G29" s="59">
        <f t="shared" si="1"/>
        <v>0</v>
      </c>
    </row>
    <row r="30" spans="1:7" ht="13" x14ac:dyDescent="0.3">
      <c r="A30" s="55" t="s">
        <v>129</v>
      </c>
      <c r="B30" s="55"/>
      <c r="C30" s="61"/>
      <c r="D30" s="60">
        <v>40000</v>
      </c>
      <c r="E30" s="44"/>
      <c r="F30" s="58" t="s">
        <v>128</v>
      </c>
      <c r="G30" s="59">
        <f t="shared" si="1"/>
        <v>0</v>
      </c>
    </row>
    <row r="31" spans="1:7" ht="13" x14ac:dyDescent="0.3">
      <c r="A31" s="55" t="s">
        <v>150</v>
      </c>
      <c r="B31" s="55"/>
      <c r="C31" s="61"/>
      <c r="D31" s="60">
        <v>4000</v>
      </c>
      <c r="E31" s="44"/>
      <c r="F31" s="58" t="s">
        <v>128</v>
      </c>
      <c r="G31" s="59">
        <f t="shared" si="1"/>
        <v>0</v>
      </c>
    </row>
    <row r="32" spans="1:7" ht="13" x14ac:dyDescent="0.3">
      <c r="A32" s="55" t="s">
        <v>151</v>
      </c>
      <c r="B32" s="55"/>
      <c r="C32" s="61"/>
      <c r="D32" s="60">
        <v>18000</v>
      </c>
      <c r="E32" s="44"/>
      <c r="F32" s="58" t="s">
        <v>128</v>
      </c>
      <c r="G32" s="59">
        <f t="shared" si="1"/>
        <v>0</v>
      </c>
    </row>
    <row r="33" spans="1:7" ht="13" x14ac:dyDescent="0.3">
      <c r="A33" s="55" t="s">
        <v>143</v>
      </c>
      <c r="B33" s="55"/>
      <c r="C33" s="61"/>
      <c r="D33" s="60">
        <v>2000</v>
      </c>
      <c r="E33" s="44"/>
      <c r="F33" s="58" t="s">
        <v>128</v>
      </c>
      <c r="G33" s="59">
        <f t="shared" si="1"/>
        <v>0</v>
      </c>
    </row>
    <row r="34" spans="1:7" ht="13" x14ac:dyDescent="0.3">
      <c r="A34" s="55" t="s">
        <v>127</v>
      </c>
      <c r="B34" s="55"/>
      <c r="C34" s="61"/>
      <c r="D34" s="60">
        <v>104000</v>
      </c>
      <c r="E34" s="44"/>
      <c r="F34" s="58" t="s">
        <v>128</v>
      </c>
      <c r="G34" s="59">
        <f t="shared" si="1"/>
        <v>0</v>
      </c>
    </row>
    <row r="35" spans="1:7" ht="13" x14ac:dyDescent="0.3">
      <c r="A35" s="55" t="s">
        <v>152</v>
      </c>
      <c r="B35" s="55"/>
      <c r="C35" s="61"/>
      <c r="D35" s="60">
        <v>4000</v>
      </c>
      <c r="E35" s="44"/>
      <c r="F35" s="58" t="s">
        <v>128</v>
      </c>
      <c r="G35" s="59">
        <f t="shared" si="1"/>
        <v>0</v>
      </c>
    </row>
    <row r="36" spans="1:7" ht="13" x14ac:dyDescent="0.3">
      <c r="A36" s="55" t="s">
        <v>138</v>
      </c>
      <c r="B36" s="55"/>
      <c r="C36" s="61"/>
      <c r="D36" s="60">
        <v>4800</v>
      </c>
      <c r="E36" s="44"/>
      <c r="F36" s="58" t="s">
        <v>128</v>
      </c>
      <c r="G36" s="59">
        <f t="shared" si="1"/>
        <v>0</v>
      </c>
    </row>
    <row r="37" spans="1:7" ht="13" x14ac:dyDescent="0.3">
      <c r="A37" s="55" t="s">
        <v>153</v>
      </c>
      <c r="B37" s="55"/>
      <c r="C37" s="61"/>
      <c r="D37" s="60">
        <v>1200</v>
      </c>
      <c r="E37" s="44"/>
      <c r="F37" s="58" t="s">
        <v>128</v>
      </c>
      <c r="G37" s="59">
        <f t="shared" si="1"/>
        <v>0</v>
      </c>
    </row>
    <row r="38" spans="1:7" ht="13" x14ac:dyDescent="0.3">
      <c r="A38" s="55" t="s">
        <v>154</v>
      </c>
      <c r="B38" s="55"/>
      <c r="C38" s="61"/>
      <c r="D38" s="60">
        <v>1200</v>
      </c>
      <c r="E38" s="44"/>
      <c r="F38" s="58" t="s">
        <v>128</v>
      </c>
      <c r="G38" s="59">
        <f t="shared" si="1"/>
        <v>0</v>
      </c>
    </row>
    <row r="39" spans="1:7" ht="13" x14ac:dyDescent="0.3">
      <c r="A39" s="55" t="s">
        <v>139</v>
      </c>
      <c r="B39" s="55"/>
      <c r="C39" s="61"/>
      <c r="D39" s="60">
        <v>2400</v>
      </c>
      <c r="E39" s="44"/>
      <c r="F39" s="58" t="s">
        <v>128</v>
      </c>
      <c r="G39" s="59">
        <f t="shared" si="1"/>
        <v>0</v>
      </c>
    </row>
    <row r="40" spans="1:7" ht="13" x14ac:dyDescent="0.3">
      <c r="A40" s="55" t="s">
        <v>155</v>
      </c>
      <c r="B40" s="55"/>
      <c r="C40" s="61"/>
      <c r="D40" s="60">
        <v>1200</v>
      </c>
      <c r="E40" s="44"/>
      <c r="F40" s="58" t="s">
        <v>128</v>
      </c>
      <c r="G40" s="59">
        <f t="shared" si="1"/>
        <v>0</v>
      </c>
    </row>
    <row r="41" spans="1:7" ht="13" x14ac:dyDescent="0.3">
      <c r="A41" s="55" t="s">
        <v>156</v>
      </c>
      <c r="B41" s="55"/>
      <c r="C41" s="61"/>
      <c r="D41" s="60">
        <v>500</v>
      </c>
      <c r="E41" s="44"/>
      <c r="F41" s="58" t="s">
        <v>128</v>
      </c>
      <c r="G41" s="59">
        <f t="shared" si="1"/>
        <v>0</v>
      </c>
    </row>
    <row r="42" spans="1:7" ht="13" x14ac:dyDescent="0.3">
      <c r="A42" s="55" t="s">
        <v>157</v>
      </c>
      <c r="B42" s="55"/>
      <c r="C42" s="61"/>
      <c r="D42" s="60">
        <v>800</v>
      </c>
      <c r="E42" s="44"/>
      <c r="F42" s="58" t="s">
        <v>128</v>
      </c>
      <c r="G42" s="59">
        <f t="shared" si="1"/>
        <v>0</v>
      </c>
    </row>
    <row r="43" spans="1:7" ht="13" x14ac:dyDescent="0.3">
      <c r="A43" s="55" t="s">
        <v>158</v>
      </c>
      <c r="B43" s="55"/>
      <c r="C43" s="61"/>
      <c r="D43" s="60">
        <v>800</v>
      </c>
      <c r="E43" s="44"/>
      <c r="F43" s="58" t="s">
        <v>128</v>
      </c>
      <c r="G43" s="59">
        <f t="shared" si="1"/>
        <v>0</v>
      </c>
    </row>
    <row r="44" spans="1:7" ht="13" x14ac:dyDescent="0.3">
      <c r="A44" s="55" t="s">
        <v>144</v>
      </c>
      <c r="B44" s="55"/>
      <c r="C44" s="61"/>
      <c r="D44" s="60">
        <v>800</v>
      </c>
      <c r="E44" s="44"/>
      <c r="F44" s="58" t="s">
        <v>128</v>
      </c>
      <c r="G44" s="59">
        <f t="shared" si="1"/>
        <v>0</v>
      </c>
    </row>
    <row r="45" spans="1:7" ht="13" x14ac:dyDescent="0.3">
      <c r="A45" s="55" t="s">
        <v>137</v>
      </c>
      <c r="B45" s="55"/>
      <c r="C45" s="61"/>
      <c r="D45" s="60">
        <v>1600</v>
      </c>
      <c r="E45" s="44"/>
      <c r="F45" s="58" t="s">
        <v>128</v>
      </c>
      <c r="G45" s="59">
        <f t="shared" si="1"/>
        <v>0</v>
      </c>
    </row>
    <row r="46" spans="1:7" ht="13" x14ac:dyDescent="0.3">
      <c r="A46" s="55" t="s">
        <v>159</v>
      </c>
      <c r="B46" s="55"/>
      <c r="C46" s="61"/>
      <c r="D46" s="60">
        <v>2400</v>
      </c>
      <c r="E46" s="44"/>
      <c r="F46" s="58" t="s">
        <v>128</v>
      </c>
      <c r="G46" s="59">
        <f t="shared" si="1"/>
        <v>0</v>
      </c>
    </row>
    <row r="47" spans="1:7" ht="13" x14ac:dyDescent="0.3">
      <c r="A47" s="55" t="s">
        <v>135</v>
      </c>
      <c r="B47" s="55"/>
      <c r="C47" s="61"/>
      <c r="D47" s="60">
        <v>8000</v>
      </c>
      <c r="E47" s="44"/>
      <c r="F47" s="58" t="s">
        <v>128</v>
      </c>
      <c r="G47" s="59">
        <f t="shared" si="1"/>
        <v>0</v>
      </c>
    </row>
    <row r="48" spans="1:7" ht="13" x14ac:dyDescent="0.3">
      <c r="A48" s="55" t="s">
        <v>160</v>
      </c>
      <c r="B48" s="55"/>
      <c r="C48" s="62"/>
      <c r="D48" s="63">
        <v>800</v>
      </c>
      <c r="E48" s="44"/>
      <c r="F48" s="58" t="s">
        <v>128</v>
      </c>
      <c r="G48" s="59">
        <f t="shared" si="1"/>
        <v>0</v>
      </c>
    </row>
    <row r="49" spans="1:7" ht="13" x14ac:dyDescent="0.3">
      <c r="A49" s="63" t="s">
        <v>161</v>
      </c>
      <c r="B49" s="63"/>
      <c r="C49" s="62"/>
      <c r="D49" s="64">
        <v>2400</v>
      </c>
      <c r="E49" s="44"/>
      <c r="F49" s="58" t="s">
        <v>128</v>
      </c>
      <c r="G49" s="59">
        <f t="shared" si="1"/>
        <v>0</v>
      </c>
    </row>
    <row r="50" spans="1:7" ht="13" x14ac:dyDescent="0.3">
      <c r="A50" s="64" t="s">
        <v>136</v>
      </c>
      <c r="B50" s="64"/>
      <c r="C50" s="62"/>
      <c r="D50" s="64">
        <v>4800</v>
      </c>
      <c r="E50" s="44"/>
      <c r="F50" s="58" t="s">
        <v>128</v>
      </c>
      <c r="G50" s="59">
        <f t="shared" si="1"/>
        <v>0</v>
      </c>
    </row>
    <row r="51" spans="1:7" ht="13" x14ac:dyDescent="0.3">
      <c r="A51" s="55" t="s">
        <v>162</v>
      </c>
      <c r="B51" s="55"/>
      <c r="C51" s="62"/>
      <c r="D51" s="64">
        <v>2400</v>
      </c>
      <c r="E51" s="44"/>
      <c r="F51" s="58" t="s">
        <v>128</v>
      </c>
      <c r="G51" s="59">
        <f t="shared" si="1"/>
        <v>0</v>
      </c>
    </row>
    <row r="52" spans="1:7" ht="13" x14ac:dyDescent="0.3">
      <c r="A52" s="55" t="s">
        <v>163</v>
      </c>
      <c r="B52" s="55"/>
      <c r="C52" s="62"/>
      <c r="D52" s="64">
        <v>2400</v>
      </c>
      <c r="E52" s="44"/>
      <c r="F52" s="58" t="s">
        <v>128</v>
      </c>
      <c r="G52" s="59">
        <f t="shared" si="1"/>
        <v>0</v>
      </c>
    </row>
    <row r="53" spans="1:7" ht="13" x14ac:dyDescent="0.3">
      <c r="A53" s="55" t="s">
        <v>164</v>
      </c>
      <c r="B53" s="55"/>
      <c r="C53" s="62"/>
      <c r="D53" s="64">
        <v>800</v>
      </c>
      <c r="E53" s="44"/>
      <c r="F53" s="58" t="s">
        <v>128</v>
      </c>
      <c r="G53" s="59">
        <f t="shared" si="1"/>
        <v>0</v>
      </c>
    </row>
    <row r="54" spans="1:7" ht="13" x14ac:dyDescent="0.3">
      <c r="A54" s="55" t="s">
        <v>165</v>
      </c>
      <c r="B54" s="55"/>
      <c r="C54" s="62"/>
      <c r="D54" s="64">
        <v>800</v>
      </c>
      <c r="E54" s="44"/>
      <c r="F54" s="58" t="s">
        <v>128</v>
      </c>
      <c r="G54" s="59">
        <f t="shared" si="1"/>
        <v>0</v>
      </c>
    </row>
    <row r="55" spans="1:7" x14ac:dyDescent="0.25">
      <c r="A55" s="54" t="s">
        <v>166</v>
      </c>
      <c r="B55" s="54"/>
      <c r="C55" s="54"/>
      <c r="D55" s="54"/>
      <c r="E55" s="54"/>
      <c r="F55" s="54"/>
      <c r="G55" s="54"/>
    </row>
    <row r="56" spans="1:7" ht="13" x14ac:dyDescent="0.3">
      <c r="A56" s="64" t="s">
        <v>148</v>
      </c>
      <c r="B56" s="64"/>
      <c r="C56" s="65"/>
      <c r="D56" s="66">
        <v>240</v>
      </c>
      <c r="E56" s="44"/>
      <c r="F56" s="58" t="s">
        <v>128</v>
      </c>
      <c r="G56" s="59">
        <f t="shared" ref="G56:G74" si="2">D56*E56</f>
        <v>0</v>
      </c>
    </row>
    <row r="57" spans="1:7" ht="13" x14ac:dyDescent="0.3">
      <c r="A57" s="64" t="s">
        <v>161</v>
      </c>
      <c r="B57" s="64"/>
      <c r="C57" s="65"/>
      <c r="D57" s="66">
        <v>480</v>
      </c>
      <c r="E57" s="44"/>
      <c r="F57" s="58" t="s">
        <v>128</v>
      </c>
      <c r="G57" s="59">
        <f t="shared" si="2"/>
        <v>0</v>
      </c>
    </row>
    <row r="58" spans="1:7" ht="13" x14ac:dyDescent="0.3">
      <c r="A58" s="64" t="s">
        <v>131</v>
      </c>
      <c r="B58" s="64"/>
      <c r="C58" s="65"/>
      <c r="D58" s="66">
        <v>800</v>
      </c>
      <c r="E58" s="44"/>
      <c r="F58" s="58" t="s">
        <v>128</v>
      </c>
      <c r="G58" s="59">
        <f t="shared" si="2"/>
        <v>0</v>
      </c>
    </row>
    <row r="59" spans="1:7" ht="13" x14ac:dyDescent="0.3">
      <c r="A59" s="64" t="s">
        <v>149</v>
      </c>
      <c r="B59" s="64"/>
      <c r="C59" s="65"/>
      <c r="D59" s="66">
        <v>240</v>
      </c>
      <c r="E59" s="44"/>
      <c r="F59" s="58" t="s">
        <v>128</v>
      </c>
      <c r="G59" s="59">
        <f t="shared" si="2"/>
        <v>0</v>
      </c>
    </row>
    <row r="60" spans="1:7" ht="13" x14ac:dyDescent="0.3">
      <c r="A60" s="64" t="s">
        <v>167</v>
      </c>
      <c r="B60" s="64"/>
      <c r="C60" s="65"/>
      <c r="D60" s="66">
        <v>1600</v>
      </c>
      <c r="E60" s="44"/>
      <c r="F60" s="58" t="s">
        <v>128</v>
      </c>
      <c r="G60" s="59">
        <f t="shared" si="2"/>
        <v>0</v>
      </c>
    </row>
    <row r="61" spans="1:7" ht="13" x14ac:dyDescent="0.3">
      <c r="A61" s="64" t="s">
        <v>153</v>
      </c>
      <c r="B61" s="64"/>
      <c r="C61" s="65"/>
      <c r="D61" s="66">
        <v>480</v>
      </c>
      <c r="E61" s="44"/>
      <c r="F61" s="58" t="s">
        <v>128</v>
      </c>
      <c r="G61" s="59">
        <f t="shared" si="2"/>
        <v>0</v>
      </c>
    </row>
    <row r="62" spans="1:7" ht="13" x14ac:dyDescent="0.3">
      <c r="A62" s="64" t="s">
        <v>155</v>
      </c>
      <c r="B62" s="64"/>
      <c r="C62" s="65"/>
      <c r="D62" s="66">
        <v>240</v>
      </c>
      <c r="E62" s="44"/>
      <c r="F62" s="58" t="s">
        <v>128</v>
      </c>
      <c r="G62" s="59">
        <f t="shared" si="2"/>
        <v>0</v>
      </c>
    </row>
    <row r="63" spans="1:7" ht="13" x14ac:dyDescent="0.3">
      <c r="A63" s="64" t="s">
        <v>154</v>
      </c>
      <c r="B63" s="64"/>
      <c r="C63" s="65"/>
      <c r="D63" s="66">
        <v>240</v>
      </c>
      <c r="E63" s="44"/>
      <c r="F63" s="58" t="s">
        <v>128</v>
      </c>
      <c r="G63" s="59">
        <f t="shared" si="2"/>
        <v>0</v>
      </c>
    </row>
    <row r="64" spans="1:7" ht="13" x14ac:dyDescent="0.3">
      <c r="A64" s="64" t="s">
        <v>134</v>
      </c>
      <c r="B64" s="64"/>
      <c r="C64" s="65"/>
      <c r="D64" s="66">
        <v>2000</v>
      </c>
      <c r="E64" s="44"/>
      <c r="F64" s="58" t="s">
        <v>128</v>
      </c>
      <c r="G64" s="59">
        <f t="shared" si="2"/>
        <v>0</v>
      </c>
    </row>
    <row r="65" spans="1:7" ht="13" x14ac:dyDescent="0.3">
      <c r="A65" s="64" t="s">
        <v>138</v>
      </c>
      <c r="B65" s="64"/>
      <c r="C65" s="65"/>
      <c r="D65" s="66">
        <v>800</v>
      </c>
      <c r="E65" s="44"/>
      <c r="F65" s="58" t="s">
        <v>128</v>
      </c>
      <c r="G65" s="59">
        <f t="shared" si="2"/>
        <v>0</v>
      </c>
    </row>
    <row r="66" spans="1:7" ht="13" x14ac:dyDescent="0.3">
      <c r="A66" s="64" t="s">
        <v>168</v>
      </c>
      <c r="B66" s="64"/>
      <c r="C66" s="65"/>
      <c r="D66" s="66">
        <v>240</v>
      </c>
      <c r="E66" s="44"/>
      <c r="F66" s="58" t="s">
        <v>128</v>
      </c>
      <c r="G66" s="59">
        <f t="shared" si="2"/>
        <v>0</v>
      </c>
    </row>
    <row r="67" spans="1:7" ht="13" x14ac:dyDescent="0.3">
      <c r="A67" s="64" t="s">
        <v>139</v>
      </c>
      <c r="B67" s="64"/>
      <c r="C67" s="65"/>
      <c r="D67" s="66">
        <v>800</v>
      </c>
      <c r="E67" s="44"/>
      <c r="F67" s="58" t="s">
        <v>128</v>
      </c>
      <c r="G67" s="59">
        <f t="shared" si="2"/>
        <v>0</v>
      </c>
    </row>
    <row r="68" spans="1:7" ht="13" x14ac:dyDescent="0.3">
      <c r="A68" s="64" t="s">
        <v>152</v>
      </c>
      <c r="B68" s="64"/>
      <c r="C68" s="65"/>
      <c r="D68" s="66">
        <v>800</v>
      </c>
      <c r="E68" s="44"/>
      <c r="F68" s="58" t="s">
        <v>128</v>
      </c>
      <c r="G68" s="59">
        <f t="shared" si="2"/>
        <v>0</v>
      </c>
    </row>
    <row r="69" spans="1:7" ht="13" x14ac:dyDescent="0.3">
      <c r="A69" s="64" t="s">
        <v>169</v>
      </c>
      <c r="B69" s="64"/>
      <c r="C69" s="65"/>
      <c r="D69" s="66">
        <v>480</v>
      </c>
      <c r="E69" s="44"/>
      <c r="F69" s="58" t="s">
        <v>128</v>
      </c>
      <c r="G69" s="59">
        <f t="shared" si="2"/>
        <v>0</v>
      </c>
    </row>
    <row r="70" spans="1:7" ht="13" x14ac:dyDescent="0.3">
      <c r="A70" s="64" t="s">
        <v>161</v>
      </c>
      <c r="B70" s="64"/>
      <c r="C70" s="65"/>
      <c r="D70" s="66">
        <v>480</v>
      </c>
      <c r="E70" s="44"/>
      <c r="F70" s="58" t="s">
        <v>128</v>
      </c>
      <c r="G70" s="59">
        <f t="shared" si="2"/>
        <v>0</v>
      </c>
    </row>
    <row r="71" spans="1:7" ht="13" x14ac:dyDescent="0.3">
      <c r="A71" s="64" t="s">
        <v>137</v>
      </c>
      <c r="B71" s="64"/>
      <c r="C71" s="65"/>
      <c r="D71" s="66">
        <v>800</v>
      </c>
      <c r="E71" s="44"/>
      <c r="F71" s="58" t="s">
        <v>128</v>
      </c>
      <c r="G71" s="59">
        <f t="shared" si="2"/>
        <v>0</v>
      </c>
    </row>
    <row r="72" spans="1:7" ht="13" x14ac:dyDescent="0.3">
      <c r="A72" s="64" t="s">
        <v>170</v>
      </c>
      <c r="B72" s="64"/>
      <c r="C72" s="65"/>
      <c r="D72" s="66">
        <v>2000</v>
      </c>
      <c r="E72" s="44"/>
      <c r="F72" s="58" t="s">
        <v>128</v>
      </c>
      <c r="G72" s="59">
        <f t="shared" si="2"/>
        <v>0</v>
      </c>
    </row>
    <row r="73" spans="1:7" ht="13" x14ac:dyDescent="0.3">
      <c r="A73" s="64" t="s">
        <v>136</v>
      </c>
      <c r="B73" s="64"/>
      <c r="C73" s="65"/>
      <c r="D73" s="66">
        <v>2000</v>
      </c>
      <c r="E73" s="44"/>
      <c r="F73" s="58" t="s">
        <v>128</v>
      </c>
      <c r="G73" s="59">
        <f t="shared" si="2"/>
        <v>0</v>
      </c>
    </row>
    <row r="74" spans="1:7" ht="13" x14ac:dyDescent="0.3">
      <c r="A74" s="64" t="s">
        <v>171</v>
      </c>
      <c r="B74" s="64"/>
      <c r="C74" s="65"/>
      <c r="D74" s="66">
        <v>240</v>
      </c>
      <c r="E74" s="44"/>
      <c r="F74" s="58" t="s">
        <v>128</v>
      </c>
      <c r="G74" s="59">
        <f t="shared" si="2"/>
        <v>0</v>
      </c>
    </row>
    <row r="75" spans="1:7" x14ac:dyDescent="0.25">
      <c r="A75" s="54" t="s">
        <v>172</v>
      </c>
      <c r="B75" s="54"/>
      <c r="C75" s="54"/>
      <c r="D75" s="54"/>
      <c r="E75" s="54"/>
      <c r="F75" s="54"/>
      <c r="G75" s="54"/>
    </row>
    <row r="76" spans="1:7" ht="13" x14ac:dyDescent="0.3">
      <c r="A76" s="55" t="s">
        <v>148</v>
      </c>
      <c r="B76" s="55"/>
      <c r="C76" s="61"/>
      <c r="D76" s="60">
        <v>20</v>
      </c>
      <c r="E76" s="44"/>
      <c r="F76" s="58" t="s">
        <v>128</v>
      </c>
      <c r="G76" s="59">
        <f>D76*E76</f>
        <v>0</v>
      </c>
    </row>
    <row r="77" spans="1:7" ht="13" x14ac:dyDescent="0.3">
      <c r="A77" s="55" t="s">
        <v>134</v>
      </c>
      <c r="B77" s="55"/>
      <c r="C77" s="61"/>
      <c r="D77" s="60">
        <v>200</v>
      </c>
      <c r="E77" s="44"/>
      <c r="F77" s="58" t="s">
        <v>128</v>
      </c>
      <c r="G77" s="59">
        <f t="shared" ref="G77:G130" si="3">D77*E77</f>
        <v>0</v>
      </c>
    </row>
    <row r="78" spans="1:7" ht="13" x14ac:dyDescent="0.3">
      <c r="A78" s="55" t="s">
        <v>149</v>
      </c>
      <c r="B78" s="55"/>
      <c r="C78" s="61"/>
      <c r="D78" s="60">
        <v>20</v>
      </c>
      <c r="E78" s="44"/>
      <c r="F78" s="58" t="s">
        <v>128</v>
      </c>
      <c r="G78" s="59">
        <f t="shared" si="3"/>
        <v>0</v>
      </c>
    </row>
    <row r="79" spans="1:7" ht="13" x14ac:dyDescent="0.3">
      <c r="A79" s="55" t="s">
        <v>131</v>
      </c>
      <c r="B79" s="55"/>
      <c r="C79" s="61"/>
      <c r="D79" s="60">
        <v>200</v>
      </c>
      <c r="E79" s="44"/>
      <c r="F79" s="58" t="s">
        <v>128</v>
      </c>
      <c r="G79" s="59">
        <f t="shared" si="3"/>
        <v>0</v>
      </c>
    </row>
    <row r="80" spans="1:7" ht="13" x14ac:dyDescent="0.3">
      <c r="A80" s="55" t="s">
        <v>132</v>
      </c>
      <c r="B80" s="55"/>
      <c r="C80" s="61"/>
      <c r="D80" s="60">
        <v>200</v>
      </c>
      <c r="E80" s="44"/>
      <c r="F80" s="58" t="s">
        <v>128</v>
      </c>
      <c r="G80" s="59">
        <f t="shared" si="3"/>
        <v>0</v>
      </c>
    </row>
    <row r="81" spans="1:7" ht="13" x14ac:dyDescent="0.3">
      <c r="A81" s="55" t="s">
        <v>129</v>
      </c>
      <c r="B81" s="55"/>
      <c r="C81" s="61"/>
      <c r="D81" s="60">
        <v>400</v>
      </c>
      <c r="E81" s="44"/>
      <c r="F81" s="58" t="s">
        <v>128</v>
      </c>
      <c r="G81" s="59">
        <f t="shared" si="3"/>
        <v>0</v>
      </c>
    </row>
    <row r="82" spans="1:7" ht="13" x14ac:dyDescent="0.3">
      <c r="A82" s="55" t="s">
        <v>150</v>
      </c>
      <c r="B82" s="55"/>
      <c r="C82" s="61"/>
      <c r="D82" s="60">
        <v>200</v>
      </c>
      <c r="E82" s="44"/>
      <c r="F82" s="58" t="s">
        <v>128</v>
      </c>
      <c r="G82" s="59">
        <f t="shared" si="3"/>
        <v>0</v>
      </c>
    </row>
    <row r="83" spans="1:7" ht="13" x14ac:dyDescent="0.3">
      <c r="A83" s="55" t="s">
        <v>151</v>
      </c>
      <c r="B83" s="55"/>
      <c r="C83" s="61"/>
      <c r="D83" s="60">
        <v>200</v>
      </c>
      <c r="E83" s="44"/>
      <c r="F83" s="58" t="s">
        <v>128</v>
      </c>
      <c r="G83" s="59">
        <f t="shared" si="3"/>
        <v>0</v>
      </c>
    </row>
    <row r="84" spans="1:7" ht="13" x14ac:dyDescent="0.3">
      <c r="A84" s="55" t="s">
        <v>143</v>
      </c>
      <c r="B84" s="55"/>
      <c r="C84" s="61"/>
      <c r="D84" s="60">
        <v>40</v>
      </c>
      <c r="E84" s="44"/>
      <c r="F84" s="58" t="s">
        <v>128</v>
      </c>
      <c r="G84" s="59">
        <f t="shared" si="3"/>
        <v>0</v>
      </c>
    </row>
    <row r="85" spans="1:7" ht="13" x14ac:dyDescent="0.3">
      <c r="A85" s="55" t="s">
        <v>127</v>
      </c>
      <c r="B85" s="55"/>
      <c r="C85" s="61"/>
      <c r="D85" s="60">
        <v>800</v>
      </c>
      <c r="E85" s="44"/>
      <c r="F85" s="58" t="s">
        <v>128</v>
      </c>
      <c r="G85" s="59">
        <f t="shared" si="3"/>
        <v>0</v>
      </c>
    </row>
    <row r="86" spans="1:7" ht="13" x14ac:dyDescent="0.3">
      <c r="A86" s="55" t="s">
        <v>152</v>
      </c>
      <c r="B86" s="55"/>
      <c r="C86" s="61"/>
      <c r="D86" s="60">
        <v>40</v>
      </c>
      <c r="E86" s="44"/>
      <c r="F86" s="58" t="s">
        <v>128</v>
      </c>
      <c r="G86" s="59">
        <f t="shared" si="3"/>
        <v>0</v>
      </c>
    </row>
    <row r="87" spans="1:7" ht="13" x14ac:dyDescent="0.3">
      <c r="A87" s="55" t="s">
        <v>138</v>
      </c>
      <c r="B87" s="55"/>
      <c r="C87" s="61"/>
      <c r="D87" s="60">
        <v>40</v>
      </c>
      <c r="E87" s="44"/>
      <c r="F87" s="58" t="s">
        <v>128</v>
      </c>
      <c r="G87" s="59">
        <f t="shared" si="3"/>
        <v>0</v>
      </c>
    </row>
    <row r="88" spans="1:7" ht="13" x14ac:dyDescent="0.3">
      <c r="A88" s="55" t="s">
        <v>153</v>
      </c>
      <c r="B88" s="55"/>
      <c r="C88" s="61"/>
      <c r="D88" s="60">
        <v>40</v>
      </c>
      <c r="E88" s="44"/>
      <c r="F88" s="58" t="s">
        <v>128</v>
      </c>
      <c r="G88" s="59">
        <f t="shared" si="3"/>
        <v>0</v>
      </c>
    </row>
    <row r="89" spans="1:7" ht="13" x14ac:dyDescent="0.3">
      <c r="A89" s="55" t="s">
        <v>154</v>
      </c>
      <c r="B89" s="55"/>
      <c r="C89" s="61"/>
      <c r="D89" s="60">
        <v>40</v>
      </c>
      <c r="E89" s="44"/>
      <c r="F89" s="58" t="s">
        <v>128</v>
      </c>
      <c r="G89" s="59">
        <f t="shared" si="3"/>
        <v>0</v>
      </c>
    </row>
    <row r="90" spans="1:7" ht="13" x14ac:dyDescent="0.3">
      <c r="A90" s="55" t="s">
        <v>139</v>
      </c>
      <c r="B90" s="55"/>
      <c r="C90" s="61"/>
      <c r="D90" s="60">
        <v>80</v>
      </c>
      <c r="E90" s="44"/>
      <c r="F90" s="58" t="s">
        <v>128</v>
      </c>
      <c r="G90" s="59">
        <f t="shared" si="3"/>
        <v>0</v>
      </c>
    </row>
    <row r="91" spans="1:7" ht="13" x14ac:dyDescent="0.3">
      <c r="A91" s="55" t="s">
        <v>155</v>
      </c>
      <c r="B91" s="55"/>
      <c r="C91" s="61"/>
      <c r="D91" s="60">
        <v>40</v>
      </c>
      <c r="E91" s="44"/>
      <c r="F91" s="58" t="s">
        <v>128</v>
      </c>
      <c r="G91" s="59">
        <f t="shared" si="3"/>
        <v>0</v>
      </c>
    </row>
    <row r="92" spans="1:7" ht="13" x14ac:dyDescent="0.3">
      <c r="A92" s="55" t="s">
        <v>156</v>
      </c>
      <c r="B92" s="55"/>
      <c r="C92" s="61"/>
      <c r="D92" s="60">
        <v>40</v>
      </c>
      <c r="E92" s="44"/>
      <c r="F92" s="58" t="s">
        <v>128</v>
      </c>
      <c r="G92" s="59">
        <f t="shared" si="3"/>
        <v>0</v>
      </c>
    </row>
    <row r="93" spans="1:7" ht="13" x14ac:dyDescent="0.3">
      <c r="A93" s="55" t="s">
        <v>157</v>
      </c>
      <c r="B93" s="55"/>
      <c r="C93" s="61"/>
      <c r="D93" s="60">
        <v>40</v>
      </c>
      <c r="E93" s="44"/>
      <c r="F93" s="58" t="s">
        <v>128</v>
      </c>
      <c r="G93" s="59">
        <f t="shared" si="3"/>
        <v>0</v>
      </c>
    </row>
    <row r="94" spans="1:7" ht="13" x14ac:dyDescent="0.3">
      <c r="A94" s="55" t="s">
        <v>158</v>
      </c>
      <c r="B94" s="55"/>
      <c r="C94" s="61"/>
      <c r="D94" s="60">
        <v>40</v>
      </c>
      <c r="E94" s="44"/>
      <c r="F94" s="58" t="s">
        <v>128</v>
      </c>
      <c r="G94" s="59">
        <f t="shared" si="3"/>
        <v>0</v>
      </c>
    </row>
    <row r="95" spans="1:7" ht="13" x14ac:dyDescent="0.3">
      <c r="A95" s="55" t="s">
        <v>144</v>
      </c>
      <c r="B95" s="55"/>
      <c r="C95" s="61"/>
      <c r="D95" s="60">
        <v>40</v>
      </c>
      <c r="E95" s="44"/>
      <c r="F95" s="58" t="s">
        <v>128</v>
      </c>
      <c r="G95" s="59">
        <f t="shared" si="3"/>
        <v>0</v>
      </c>
    </row>
    <row r="96" spans="1:7" ht="13" x14ac:dyDescent="0.3">
      <c r="A96" s="55" t="s">
        <v>137</v>
      </c>
      <c r="B96" s="55"/>
      <c r="C96" s="61"/>
      <c r="D96" s="60">
        <v>40</v>
      </c>
      <c r="E96" s="44"/>
      <c r="F96" s="58" t="s">
        <v>128</v>
      </c>
      <c r="G96" s="59">
        <f t="shared" si="3"/>
        <v>0</v>
      </c>
    </row>
    <row r="97" spans="1:7" ht="13" x14ac:dyDescent="0.3">
      <c r="A97" s="55" t="s">
        <v>159</v>
      </c>
      <c r="B97" s="55"/>
      <c r="C97" s="61"/>
      <c r="D97" s="60">
        <v>80</v>
      </c>
      <c r="E97" s="44"/>
      <c r="F97" s="58" t="s">
        <v>128</v>
      </c>
      <c r="G97" s="59">
        <f t="shared" si="3"/>
        <v>0</v>
      </c>
    </row>
    <row r="98" spans="1:7" ht="13" x14ac:dyDescent="0.3">
      <c r="A98" s="55" t="s">
        <v>135</v>
      </c>
      <c r="B98" s="55"/>
      <c r="C98" s="61"/>
      <c r="D98" s="60">
        <v>200</v>
      </c>
      <c r="E98" s="44"/>
      <c r="F98" s="58" t="s">
        <v>128</v>
      </c>
      <c r="G98" s="59">
        <f t="shared" si="3"/>
        <v>0</v>
      </c>
    </row>
    <row r="99" spans="1:7" ht="13" x14ac:dyDescent="0.3">
      <c r="A99" s="55" t="s">
        <v>160</v>
      </c>
      <c r="B99" s="55"/>
      <c r="C99" s="62"/>
      <c r="D99" s="63">
        <v>40</v>
      </c>
      <c r="E99" s="44"/>
      <c r="F99" s="58" t="s">
        <v>128</v>
      </c>
      <c r="G99" s="59">
        <f t="shared" si="3"/>
        <v>0</v>
      </c>
    </row>
    <row r="100" spans="1:7" ht="13" x14ac:dyDescent="0.3">
      <c r="A100" s="63" t="s">
        <v>161</v>
      </c>
      <c r="B100" s="63"/>
      <c r="C100" s="62"/>
      <c r="D100" s="63">
        <v>40</v>
      </c>
      <c r="E100" s="44"/>
      <c r="F100" s="58" t="s">
        <v>128</v>
      </c>
      <c r="G100" s="59">
        <f t="shared" si="3"/>
        <v>0</v>
      </c>
    </row>
    <row r="101" spans="1:7" ht="13" x14ac:dyDescent="0.3">
      <c r="A101" s="64" t="s">
        <v>136</v>
      </c>
      <c r="B101" s="64"/>
      <c r="C101" s="62"/>
      <c r="D101" s="64">
        <v>200</v>
      </c>
      <c r="E101" s="44"/>
      <c r="F101" s="58" t="s">
        <v>128</v>
      </c>
      <c r="G101" s="59">
        <f t="shared" si="3"/>
        <v>0</v>
      </c>
    </row>
    <row r="102" spans="1:7" ht="13" x14ac:dyDescent="0.3">
      <c r="A102" s="55" t="s">
        <v>162</v>
      </c>
      <c r="B102" s="55"/>
      <c r="C102" s="62"/>
      <c r="D102" s="64">
        <v>200</v>
      </c>
      <c r="E102" s="44"/>
      <c r="F102" s="58" t="s">
        <v>128</v>
      </c>
      <c r="G102" s="59">
        <f t="shared" si="3"/>
        <v>0</v>
      </c>
    </row>
    <row r="103" spans="1:7" ht="13" x14ac:dyDescent="0.3">
      <c r="A103" s="55" t="s">
        <v>163</v>
      </c>
      <c r="B103" s="55"/>
      <c r="C103" s="62"/>
      <c r="D103" s="64">
        <v>200</v>
      </c>
      <c r="E103" s="44"/>
      <c r="F103" s="58" t="s">
        <v>128</v>
      </c>
      <c r="G103" s="59">
        <f t="shared" si="3"/>
        <v>0</v>
      </c>
    </row>
    <row r="104" spans="1:7" ht="13" x14ac:dyDescent="0.3">
      <c r="A104" s="55" t="s">
        <v>164</v>
      </c>
      <c r="B104" s="55"/>
      <c r="C104" s="62"/>
      <c r="D104" s="64">
        <v>40</v>
      </c>
      <c r="E104" s="44"/>
      <c r="F104" s="58" t="s">
        <v>128</v>
      </c>
      <c r="G104" s="59">
        <f t="shared" si="3"/>
        <v>0</v>
      </c>
    </row>
    <row r="105" spans="1:7" ht="13" x14ac:dyDescent="0.3">
      <c r="A105" s="55" t="s">
        <v>165</v>
      </c>
      <c r="B105" s="55"/>
      <c r="C105" s="62"/>
      <c r="D105" s="64">
        <v>40</v>
      </c>
      <c r="E105" s="44"/>
      <c r="F105" s="58" t="s">
        <v>128</v>
      </c>
      <c r="G105" s="59">
        <f t="shared" si="3"/>
        <v>0</v>
      </c>
    </row>
    <row r="106" spans="1:7" x14ac:dyDescent="0.25">
      <c r="A106" s="51" t="s">
        <v>173</v>
      </c>
      <c r="B106" s="52"/>
      <c r="C106" s="52"/>
      <c r="D106" s="52"/>
      <c r="E106" s="52"/>
      <c r="F106" s="52"/>
      <c r="G106" s="53"/>
    </row>
    <row r="107" spans="1:7" x14ac:dyDescent="0.25">
      <c r="A107" s="54" t="s">
        <v>174</v>
      </c>
      <c r="B107" s="54"/>
      <c r="C107" s="54"/>
      <c r="D107" s="54"/>
      <c r="E107" s="54"/>
      <c r="F107" s="54"/>
      <c r="G107" s="54"/>
    </row>
    <row r="108" spans="1:7" ht="13" x14ac:dyDescent="0.3">
      <c r="A108" s="66" t="s">
        <v>175</v>
      </c>
      <c r="B108" s="66"/>
      <c r="C108" s="65"/>
      <c r="D108" s="66">
        <v>2000</v>
      </c>
      <c r="E108" s="44"/>
      <c r="F108" s="67" t="s">
        <v>176</v>
      </c>
      <c r="G108" s="59">
        <f t="shared" ref="G108:G109" si="4">D108*E108</f>
        <v>0</v>
      </c>
    </row>
    <row r="109" spans="1:7" ht="13" x14ac:dyDescent="0.3">
      <c r="A109" s="55" t="s">
        <v>177</v>
      </c>
      <c r="B109" s="55"/>
      <c r="C109" s="65"/>
      <c r="D109" s="66">
        <v>400</v>
      </c>
      <c r="E109" s="44"/>
      <c r="F109" s="67" t="s">
        <v>176</v>
      </c>
      <c r="G109" s="59">
        <f t="shared" si="4"/>
        <v>0</v>
      </c>
    </row>
    <row r="110" spans="1:7" ht="13" x14ac:dyDescent="0.3">
      <c r="A110" s="55" t="s">
        <v>178</v>
      </c>
      <c r="B110" s="55"/>
      <c r="C110" s="65"/>
      <c r="D110" s="66">
        <v>120</v>
      </c>
      <c r="E110" s="44"/>
      <c r="F110" s="67" t="s">
        <v>176</v>
      </c>
      <c r="G110" s="59">
        <f t="shared" si="3"/>
        <v>0</v>
      </c>
    </row>
    <row r="111" spans="1:7" ht="13" x14ac:dyDescent="0.3">
      <c r="A111" s="55" t="s">
        <v>179</v>
      </c>
      <c r="B111" s="55"/>
      <c r="C111" s="65"/>
      <c r="D111" s="66">
        <v>120</v>
      </c>
      <c r="E111" s="44"/>
      <c r="F111" s="67" t="s">
        <v>176</v>
      </c>
      <c r="G111" s="59">
        <f t="shared" si="3"/>
        <v>0</v>
      </c>
    </row>
    <row r="112" spans="1:7" ht="13" x14ac:dyDescent="0.3">
      <c r="A112" s="55" t="s">
        <v>180</v>
      </c>
      <c r="B112" s="55"/>
      <c r="C112" s="65"/>
      <c r="D112" s="66">
        <v>120</v>
      </c>
      <c r="E112" s="44"/>
      <c r="F112" s="67" t="s">
        <v>176</v>
      </c>
      <c r="G112" s="59">
        <f t="shared" si="3"/>
        <v>0</v>
      </c>
    </row>
    <row r="113" spans="1:7" x14ac:dyDescent="0.25">
      <c r="A113" s="54" t="s">
        <v>181</v>
      </c>
      <c r="B113" s="54"/>
      <c r="C113" s="54"/>
      <c r="D113" s="54"/>
      <c r="E113" s="54"/>
      <c r="F113" s="54" t="s">
        <v>182</v>
      </c>
      <c r="G113" s="54">
        <f t="shared" si="3"/>
        <v>0</v>
      </c>
    </row>
    <row r="114" spans="1:7" ht="13" x14ac:dyDescent="0.3">
      <c r="A114" s="66" t="s">
        <v>183</v>
      </c>
      <c r="B114" s="66"/>
      <c r="C114" s="65"/>
      <c r="D114" s="66">
        <v>1600</v>
      </c>
      <c r="E114" s="44"/>
      <c r="F114" s="67" t="s">
        <v>176</v>
      </c>
      <c r="G114" s="59">
        <f t="shared" si="3"/>
        <v>0</v>
      </c>
    </row>
    <row r="115" spans="1:7" ht="13" x14ac:dyDescent="0.3">
      <c r="A115" s="55" t="s">
        <v>184</v>
      </c>
      <c r="B115" s="55"/>
      <c r="C115" s="65"/>
      <c r="D115" s="66">
        <v>400</v>
      </c>
      <c r="E115" s="44"/>
      <c r="F115" s="67" t="s">
        <v>176</v>
      </c>
      <c r="G115" s="59">
        <f t="shared" si="3"/>
        <v>0</v>
      </c>
    </row>
    <row r="116" spans="1:7" ht="13" x14ac:dyDescent="0.3">
      <c r="A116" s="55" t="s">
        <v>185</v>
      </c>
      <c r="B116" s="55"/>
      <c r="C116" s="65"/>
      <c r="D116" s="66">
        <v>120</v>
      </c>
      <c r="E116" s="44"/>
      <c r="F116" s="67" t="s">
        <v>176</v>
      </c>
      <c r="G116" s="59">
        <f t="shared" si="3"/>
        <v>0</v>
      </c>
    </row>
    <row r="117" spans="1:7" ht="13" x14ac:dyDescent="0.3">
      <c r="A117" s="55" t="s">
        <v>186</v>
      </c>
      <c r="B117" s="55"/>
      <c r="C117" s="65"/>
      <c r="D117" s="66">
        <v>120</v>
      </c>
      <c r="E117" s="44"/>
      <c r="F117" s="67" t="s">
        <v>176</v>
      </c>
      <c r="G117" s="59">
        <f t="shared" si="3"/>
        <v>0</v>
      </c>
    </row>
    <row r="118" spans="1:7" ht="13" x14ac:dyDescent="0.3">
      <c r="A118" s="55" t="s">
        <v>187</v>
      </c>
      <c r="B118" s="55"/>
      <c r="C118" s="65"/>
      <c r="D118" s="66">
        <v>120</v>
      </c>
      <c r="E118" s="44"/>
      <c r="F118" s="67" t="s">
        <v>176</v>
      </c>
      <c r="G118" s="59">
        <f t="shared" si="3"/>
        <v>0</v>
      </c>
    </row>
    <row r="119" spans="1:7" x14ac:dyDescent="0.25">
      <c r="A119" s="54" t="s">
        <v>188</v>
      </c>
      <c r="B119" s="54"/>
      <c r="C119" s="54"/>
      <c r="D119" s="54"/>
      <c r="E119" s="54"/>
      <c r="F119" s="54" t="s">
        <v>182</v>
      </c>
      <c r="G119" s="54">
        <f t="shared" si="3"/>
        <v>0</v>
      </c>
    </row>
    <row r="120" spans="1:7" ht="13" x14ac:dyDescent="0.3">
      <c r="A120" s="66" t="s">
        <v>175</v>
      </c>
      <c r="B120" s="66"/>
      <c r="C120" s="65"/>
      <c r="D120" s="66">
        <v>800</v>
      </c>
      <c r="E120" s="44"/>
      <c r="F120" s="67" t="s">
        <v>189</v>
      </c>
      <c r="G120" s="59">
        <f t="shared" si="3"/>
        <v>0</v>
      </c>
    </row>
    <row r="121" spans="1:7" ht="13" x14ac:dyDescent="0.3">
      <c r="A121" s="55" t="s">
        <v>177</v>
      </c>
      <c r="B121" s="55"/>
      <c r="C121" s="65"/>
      <c r="D121" s="66">
        <v>200</v>
      </c>
      <c r="E121" s="44"/>
      <c r="F121" s="67" t="s">
        <v>189</v>
      </c>
      <c r="G121" s="59">
        <f t="shared" si="3"/>
        <v>0</v>
      </c>
    </row>
    <row r="122" spans="1:7" ht="13" x14ac:dyDescent="0.3">
      <c r="A122" s="55" t="s">
        <v>178</v>
      </c>
      <c r="B122" s="55"/>
      <c r="C122" s="65"/>
      <c r="D122" s="66">
        <v>40</v>
      </c>
      <c r="E122" s="44"/>
      <c r="F122" s="67" t="s">
        <v>189</v>
      </c>
      <c r="G122" s="59">
        <f t="shared" si="3"/>
        <v>0</v>
      </c>
    </row>
    <row r="123" spans="1:7" ht="13" x14ac:dyDescent="0.3">
      <c r="A123" s="55" t="s">
        <v>179</v>
      </c>
      <c r="B123" s="55"/>
      <c r="C123" s="65"/>
      <c r="D123" s="66">
        <v>40</v>
      </c>
      <c r="E123" s="44"/>
      <c r="F123" s="67" t="s">
        <v>189</v>
      </c>
      <c r="G123" s="59">
        <f t="shared" si="3"/>
        <v>0</v>
      </c>
    </row>
    <row r="124" spans="1:7" ht="13" x14ac:dyDescent="0.3">
      <c r="A124" s="55" t="s">
        <v>180</v>
      </c>
      <c r="B124" s="55"/>
      <c r="C124" s="65"/>
      <c r="D124" s="66">
        <v>40</v>
      </c>
      <c r="E124" s="44"/>
      <c r="F124" s="67" t="s">
        <v>189</v>
      </c>
      <c r="G124" s="59">
        <f t="shared" si="3"/>
        <v>0</v>
      </c>
    </row>
    <row r="125" spans="1:7" x14ac:dyDescent="0.25">
      <c r="A125" s="54" t="s">
        <v>190</v>
      </c>
      <c r="B125" s="54"/>
      <c r="C125" s="54"/>
      <c r="D125" s="54"/>
      <c r="E125" s="54"/>
      <c r="F125" s="54"/>
      <c r="G125" s="54"/>
    </row>
    <row r="126" spans="1:7" ht="13" x14ac:dyDescent="0.3">
      <c r="A126" s="66" t="s">
        <v>175</v>
      </c>
      <c r="B126" s="66"/>
      <c r="C126" s="65"/>
      <c r="D126" s="66">
        <v>800</v>
      </c>
      <c r="E126" s="44"/>
      <c r="F126" s="67" t="s">
        <v>189</v>
      </c>
      <c r="G126" s="59">
        <f t="shared" ref="G126:G128" si="5">D126*E126</f>
        <v>0</v>
      </c>
    </row>
    <row r="127" spans="1:7" ht="13" x14ac:dyDescent="0.3">
      <c r="A127" s="55" t="s">
        <v>177</v>
      </c>
      <c r="B127" s="55"/>
      <c r="C127" s="65"/>
      <c r="D127" s="66">
        <v>200</v>
      </c>
      <c r="E127" s="44"/>
      <c r="F127" s="67" t="s">
        <v>189</v>
      </c>
      <c r="G127" s="59">
        <f t="shared" si="5"/>
        <v>0</v>
      </c>
    </row>
    <row r="128" spans="1:7" ht="13" x14ac:dyDescent="0.3">
      <c r="A128" s="55" t="s">
        <v>178</v>
      </c>
      <c r="B128" s="55"/>
      <c r="C128" s="65"/>
      <c r="D128" s="66">
        <v>40</v>
      </c>
      <c r="E128" s="44"/>
      <c r="F128" s="67" t="s">
        <v>189</v>
      </c>
      <c r="G128" s="59">
        <f t="shared" si="5"/>
        <v>0</v>
      </c>
    </row>
    <row r="129" spans="1:7" ht="13" x14ac:dyDescent="0.3">
      <c r="A129" s="55" t="s">
        <v>179</v>
      </c>
      <c r="B129" s="55"/>
      <c r="C129" s="65"/>
      <c r="D129" s="66">
        <v>40</v>
      </c>
      <c r="E129" s="44"/>
      <c r="F129" s="67" t="s">
        <v>189</v>
      </c>
      <c r="G129" s="59">
        <f t="shared" si="3"/>
        <v>0</v>
      </c>
    </row>
    <row r="130" spans="1:7" ht="13.5" thickBot="1" x14ac:dyDescent="0.35">
      <c r="A130" s="68" t="s">
        <v>180</v>
      </c>
      <c r="B130" s="68"/>
      <c r="C130" s="69"/>
      <c r="D130" s="70">
        <v>40</v>
      </c>
      <c r="E130" s="44"/>
      <c r="F130" s="71" t="s">
        <v>189</v>
      </c>
      <c r="G130" s="72">
        <f t="shared" si="3"/>
        <v>0</v>
      </c>
    </row>
    <row r="131" spans="1:7" x14ac:dyDescent="0.25">
      <c r="A131" s="73" t="s">
        <v>191</v>
      </c>
      <c r="B131" s="74"/>
      <c r="C131" s="75"/>
      <c r="D131" s="75"/>
      <c r="E131" s="75"/>
      <c r="F131" s="75"/>
      <c r="G131" s="76"/>
    </row>
    <row r="132" spans="1:7" ht="13" x14ac:dyDescent="0.3">
      <c r="A132" s="77" t="s">
        <v>127</v>
      </c>
      <c r="B132" s="55"/>
      <c r="C132" s="65"/>
      <c r="D132" s="78">
        <v>634101.22489929001</v>
      </c>
      <c r="E132" s="44"/>
      <c r="F132" s="67" t="s">
        <v>192</v>
      </c>
      <c r="G132" s="79">
        <f>D132*E132</f>
        <v>0</v>
      </c>
    </row>
    <row r="133" spans="1:7" ht="13" x14ac:dyDescent="0.3">
      <c r="A133" s="77" t="s">
        <v>151</v>
      </c>
      <c r="B133" s="55"/>
      <c r="C133" s="65"/>
      <c r="D133" s="78">
        <v>512262.58277893066</v>
      </c>
      <c r="E133" s="44"/>
      <c r="F133" s="67" t="s">
        <v>192</v>
      </c>
      <c r="G133" s="79">
        <f t="shared" ref="G133:G197" si="6">D133*E133</f>
        <v>0</v>
      </c>
    </row>
    <row r="134" spans="1:7" ht="13" x14ac:dyDescent="0.3">
      <c r="A134" s="77" t="s">
        <v>135</v>
      </c>
      <c r="B134" s="55"/>
      <c r="C134" s="65"/>
      <c r="D134" s="78">
        <v>267322.85499572754</v>
      </c>
      <c r="E134" s="44"/>
      <c r="F134" s="67" t="s">
        <v>192</v>
      </c>
      <c r="G134" s="79">
        <f t="shared" si="6"/>
        <v>0</v>
      </c>
    </row>
    <row r="135" spans="1:7" ht="13" x14ac:dyDescent="0.3">
      <c r="A135" s="77" t="s">
        <v>162</v>
      </c>
      <c r="B135" s="55"/>
      <c r="C135" s="65"/>
      <c r="D135" s="78">
        <v>174992.7921295166</v>
      </c>
      <c r="E135" s="44"/>
      <c r="F135" s="67" t="s">
        <v>192</v>
      </c>
      <c r="G135" s="79">
        <f t="shared" si="6"/>
        <v>0</v>
      </c>
    </row>
    <row r="136" spans="1:7" ht="13" x14ac:dyDescent="0.3">
      <c r="A136" s="77" t="s">
        <v>193</v>
      </c>
      <c r="B136" s="55"/>
      <c r="C136" s="65"/>
      <c r="D136" s="78">
        <v>157389.16969299316</v>
      </c>
      <c r="E136" s="44"/>
      <c r="F136" s="67" t="s">
        <v>192</v>
      </c>
      <c r="G136" s="79">
        <f t="shared" si="6"/>
        <v>0</v>
      </c>
    </row>
    <row r="137" spans="1:7" ht="13" x14ac:dyDescent="0.3">
      <c r="A137" s="77" t="s">
        <v>194</v>
      </c>
      <c r="B137" s="55"/>
      <c r="C137" s="65"/>
      <c r="D137" s="78">
        <v>152813.9591217041</v>
      </c>
      <c r="E137" s="44"/>
      <c r="F137" s="67" t="s">
        <v>192</v>
      </c>
      <c r="G137" s="79">
        <f t="shared" si="6"/>
        <v>0</v>
      </c>
    </row>
    <row r="138" spans="1:7" ht="13" x14ac:dyDescent="0.3">
      <c r="A138" s="77" t="s">
        <v>129</v>
      </c>
      <c r="B138" s="55"/>
      <c r="C138" s="65"/>
      <c r="D138" s="78">
        <v>146978.53088378906</v>
      </c>
      <c r="E138" s="44"/>
      <c r="F138" s="67" t="s">
        <v>192</v>
      </c>
      <c r="G138" s="79">
        <f t="shared" si="6"/>
        <v>0</v>
      </c>
    </row>
    <row r="139" spans="1:7" ht="13" x14ac:dyDescent="0.3">
      <c r="A139" s="77" t="s">
        <v>143</v>
      </c>
      <c r="B139" s="55"/>
      <c r="C139" s="65"/>
      <c r="D139" s="78">
        <v>81291.481018066406</v>
      </c>
      <c r="E139" s="44"/>
      <c r="F139" s="67" t="s">
        <v>192</v>
      </c>
      <c r="G139" s="79">
        <f t="shared" si="6"/>
        <v>0</v>
      </c>
    </row>
    <row r="140" spans="1:7" ht="13" x14ac:dyDescent="0.3">
      <c r="A140" s="77" t="s">
        <v>195</v>
      </c>
      <c r="B140" s="55"/>
      <c r="C140" s="65"/>
      <c r="D140" s="78">
        <v>80366.952896118164</v>
      </c>
      <c r="E140" s="44"/>
      <c r="F140" s="67" t="s">
        <v>192</v>
      </c>
      <c r="G140" s="79">
        <f t="shared" si="6"/>
        <v>0</v>
      </c>
    </row>
    <row r="141" spans="1:7" ht="13" x14ac:dyDescent="0.3">
      <c r="A141" s="77" t="s">
        <v>132</v>
      </c>
      <c r="B141" s="55"/>
      <c r="C141" s="65"/>
      <c r="D141" s="78">
        <v>79177.642822265625</v>
      </c>
      <c r="E141" s="44"/>
      <c r="F141" s="67" t="s">
        <v>192</v>
      </c>
      <c r="G141" s="79">
        <f t="shared" si="6"/>
        <v>0</v>
      </c>
    </row>
    <row r="142" spans="1:7" ht="13" x14ac:dyDescent="0.3">
      <c r="A142" s="77" t="s">
        <v>150</v>
      </c>
      <c r="B142" s="55"/>
      <c r="C142" s="65"/>
      <c r="D142" s="78">
        <v>61938.091278076172</v>
      </c>
      <c r="E142" s="44"/>
      <c r="F142" s="67" t="s">
        <v>192</v>
      </c>
      <c r="G142" s="79">
        <f t="shared" si="6"/>
        <v>0</v>
      </c>
    </row>
    <row r="143" spans="1:7" ht="13" x14ac:dyDescent="0.3">
      <c r="A143" s="77" t="s">
        <v>133</v>
      </c>
      <c r="B143" s="55"/>
      <c r="C143" s="65"/>
      <c r="D143" s="78">
        <v>38514.690399169922</v>
      </c>
      <c r="E143" s="44"/>
      <c r="F143" s="67" t="s">
        <v>192</v>
      </c>
      <c r="G143" s="79">
        <f t="shared" si="6"/>
        <v>0</v>
      </c>
    </row>
    <row r="144" spans="1:7" ht="13" x14ac:dyDescent="0.3">
      <c r="A144" s="77" t="s">
        <v>163</v>
      </c>
      <c r="B144" s="55"/>
      <c r="C144" s="65"/>
      <c r="D144" s="78">
        <v>32046.363830566406</v>
      </c>
      <c r="E144" s="44"/>
      <c r="F144" s="67" t="s">
        <v>192</v>
      </c>
      <c r="G144" s="79">
        <f t="shared" si="6"/>
        <v>0</v>
      </c>
    </row>
    <row r="145" spans="1:7" ht="13" x14ac:dyDescent="0.3">
      <c r="A145" s="77" t="s">
        <v>196</v>
      </c>
      <c r="B145" s="55"/>
      <c r="C145" s="65"/>
      <c r="D145" s="78">
        <v>28683.4716796875</v>
      </c>
      <c r="E145" s="44"/>
      <c r="F145" s="67" t="s">
        <v>192</v>
      </c>
      <c r="G145" s="79">
        <f t="shared" si="6"/>
        <v>0</v>
      </c>
    </row>
    <row r="146" spans="1:7" ht="13" x14ac:dyDescent="0.3">
      <c r="A146" s="77" t="s">
        <v>197</v>
      </c>
      <c r="B146" s="55"/>
      <c r="C146" s="65"/>
      <c r="D146" s="78">
        <v>24140.727996826172</v>
      </c>
      <c r="E146" s="44"/>
      <c r="F146" s="67" t="s">
        <v>192</v>
      </c>
      <c r="G146" s="79">
        <f t="shared" si="6"/>
        <v>0</v>
      </c>
    </row>
    <row r="147" spans="1:7" ht="13" x14ac:dyDescent="0.3">
      <c r="A147" s="77" t="s">
        <v>198</v>
      </c>
      <c r="B147" s="55"/>
      <c r="C147" s="65"/>
      <c r="D147" s="78">
        <v>22794.960021972656</v>
      </c>
      <c r="E147" s="44"/>
      <c r="F147" s="67" t="s">
        <v>192</v>
      </c>
      <c r="G147" s="79">
        <f t="shared" si="6"/>
        <v>0</v>
      </c>
    </row>
    <row r="148" spans="1:7" ht="13" x14ac:dyDescent="0.3">
      <c r="A148" s="77" t="s">
        <v>140</v>
      </c>
      <c r="B148" s="55"/>
      <c r="C148" s="65"/>
      <c r="D148" s="78">
        <v>16430.276870727539</v>
      </c>
      <c r="E148" s="44"/>
      <c r="F148" s="67" t="s">
        <v>192</v>
      </c>
      <c r="G148" s="79">
        <f t="shared" si="6"/>
        <v>0</v>
      </c>
    </row>
    <row r="149" spans="1:7" ht="13" x14ac:dyDescent="0.3">
      <c r="A149" s="77" t="s">
        <v>199</v>
      </c>
      <c r="B149" s="55"/>
      <c r="C149" s="65"/>
      <c r="D149" s="78">
        <v>13543.28727722168</v>
      </c>
      <c r="E149" s="44"/>
      <c r="F149" s="67" t="s">
        <v>192</v>
      </c>
      <c r="G149" s="79">
        <f t="shared" si="6"/>
        <v>0</v>
      </c>
    </row>
    <row r="150" spans="1:7" ht="13" x14ac:dyDescent="0.3">
      <c r="A150" s="77" t="s">
        <v>200</v>
      </c>
      <c r="B150" s="55"/>
      <c r="C150" s="65"/>
      <c r="D150" s="78">
        <v>9920.9175109863281</v>
      </c>
      <c r="E150" s="44"/>
      <c r="F150" s="67" t="s">
        <v>192</v>
      </c>
      <c r="G150" s="79">
        <f t="shared" si="6"/>
        <v>0</v>
      </c>
    </row>
    <row r="151" spans="1:7" ht="13" x14ac:dyDescent="0.3">
      <c r="A151" s="77" t="s">
        <v>134</v>
      </c>
      <c r="B151" s="55"/>
      <c r="C151" s="65"/>
      <c r="D151" s="78">
        <v>9667.1333312988281</v>
      </c>
      <c r="E151" s="44"/>
      <c r="F151" s="67" t="s">
        <v>192</v>
      </c>
      <c r="G151" s="79">
        <f t="shared" si="6"/>
        <v>0</v>
      </c>
    </row>
    <row r="152" spans="1:7" ht="13" x14ac:dyDescent="0.3">
      <c r="A152" s="77" t="s">
        <v>136</v>
      </c>
      <c r="B152" s="55"/>
      <c r="C152" s="65"/>
      <c r="D152" s="78">
        <v>8735.504150390625</v>
      </c>
      <c r="E152" s="44"/>
      <c r="F152" s="67" t="s">
        <v>192</v>
      </c>
      <c r="G152" s="79">
        <f t="shared" si="6"/>
        <v>0</v>
      </c>
    </row>
    <row r="153" spans="1:7" ht="13" x14ac:dyDescent="0.3">
      <c r="A153" s="77" t="s">
        <v>201</v>
      </c>
      <c r="B153" s="55"/>
      <c r="C153" s="65"/>
      <c r="D153" s="78">
        <v>8304.7943115234375</v>
      </c>
      <c r="E153" s="44"/>
      <c r="F153" s="67" t="s">
        <v>192</v>
      </c>
      <c r="G153" s="79">
        <f t="shared" si="6"/>
        <v>0</v>
      </c>
    </row>
    <row r="154" spans="1:7" ht="13" x14ac:dyDescent="0.3">
      <c r="A154" s="77" t="s">
        <v>202</v>
      </c>
      <c r="B154" s="55"/>
      <c r="C154" s="65"/>
      <c r="D154" s="78">
        <v>8105.5526733398438</v>
      </c>
      <c r="E154" s="44"/>
      <c r="F154" s="67" t="s">
        <v>192</v>
      </c>
      <c r="G154" s="79">
        <f t="shared" si="6"/>
        <v>0</v>
      </c>
    </row>
    <row r="155" spans="1:7" ht="13" x14ac:dyDescent="0.3">
      <c r="A155" s="77" t="s">
        <v>203</v>
      </c>
      <c r="B155" s="55"/>
      <c r="C155" s="65"/>
      <c r="D155" s="78">
        <v>6835.8478546142578</v>
      </c>
      <c r="E155" s="44"/>
      <c r="F155" s="67" t="s">
        <v>192</v>
      </c>
      <c r="G155" s="79">
        <f t="shared" si="6"/>
        <v>0</v>
      </c>
    </row>
    <row r="156" spans="1:7" ht="13" x14ac:dyDescent="0.3">
      <c r="A156" s="77" t="s">
        <v>204</v>
      </c>
      <c r="B156" s="55"/>
      <c r="C156" s="65"/>
      <c r="D156" s="78">
        <v>6061.5291595458984</v>
      </c>
      <c r="E156" s="44"/>
      <c r="F156" s="67" t="s">
        <v>192</v>
      </c>
      <c r="G156" s="79">
        <f t="shared" si="6"/>
        <v>0</v>
      </c>
    </row>
    <row r="157" spans="1:7" ht="13" x14ac:dyDescent="0.3">
      <c r="A157" s="77" t="s">
        <v>131</v>
      </c>
      <c r="B157" s="55"/>
      <c r="C157" s="65"/>
      <c r="D157" s="78">
        <v>5028.8314819335938</v>
      </c>
      <c r="E157" s="44"/>
      <c r="F157" s="67" t="s">
        <v>192</v>
      </c>
      <c r="G157" s="79">
        <f t="shared" si="6"/>
        <v>0</v>
      </c>
    </row>
    <row r="158" spans="1:7" ht="13" x14ac:dyDescent="0.3">
      <c r="A158" s="77" t="s">
        <v>165</v>
      </c>
      <c r="B158" s="55"/>
      <c r="C158" s="65"/>
      <c r="D158" s="78">
        <v>4635.3378295898438</v>
      </c>
      <c r="E158" s="44"/>
      <c r="F158" s="67" t="s">
        <v>192</v>
      </c>
      <c r="G158" s="79">
        <f t="shared" si="6"/>
        <v>0</v>
      </c>
    </row>
    <row r="159" spans="1:7" ht="13" x14ac:dyDescent="0.3">
      <c r="A159" s="77" t="s">
        <v>130</v>
      </c>
      <c r="B159" s="55"/>
      <c r="C159" s="65"/>
      <c r="D159" s="78">
        <v>4000</v>
      </c>
      <c r="E159" s="44"/>
      <c r="F159" s="67" t="s">
        <v>192</v>
      </c>
      <c r="G159" s="79">
        <f t="shared" si="6"/>
        <v>0</v>
      </c>
    </row>
    <row r="160" spans="1:7" ht="13" x14ac:dyDescent="0.3">
      <c r="A160" s="77" t="s">
        <v>205</v>
      </c>
      <c r="B160" s="55"/>
      <c r="C160" s="65"/>
      <c r="D160" s="78">
        <v>3840.4712677001953</v>
      </c>
      <c r="E160" s="44"/>
      <c r="F160" s="67" t="s">
        <v>192</v>
      </c>
      <c r="G160" s="79">
        <f t="shared" si="6"/>
        <v>0</v>
      </c>
    </row>
    <row r="161" spans="1:7" ht="13" x14ac:dyDescent="0.3">
      <c r="A161" s="77" t="s">
        <v>206</v>
      </c>
      <c r="B161" s="55"/>
      <c r="C161" s="65"/>
      <c r="D161" s="78">
        <v>3406.31103515625</v>
      </c>
      <c r="E161" s="44"/>
      <c r="F161" s="67" t="s">
        <v>192</v>
      </c>
      <c r="G161" s="79">
        <f t="shared" si="6"/>
        <v>0</v>
      </c>
    </row>
    <row r="162" spans="1:7" ht="13" x14ac:dyDescent="0.3">
      <c r="A162" s="77" t="s">
        <v>207</v>
      </c>
      <c r="B162" s="55"/>
      <c r="C162" s="65"/>
      <c r="D162" s="78">
        <v>2936.3994598388672</v>
      </c>
      <c r="E162" s="44"/>
      <c r="F162" s="67" t="s">
        <v>192</v>
      </c>
      <c r="G162" s="79">
        <f t="shared" si="6"/>
        <v>0</v>
      </c>
    </row>
    <row r="163" spans="1:7" ht="13" x14ac:dyDescent="0.3">
      <c r="A163" s="77" t="s">
        <v>208</v>
      </c>
      <c r="B163" s="55"/>
      <c r="C163" s="65"/>
      <c r="D163" s="78">
        <v>2648.345947265625</v>
      </c>
      <c r="E163" s="44"/>
      <c r="F163" s="67" t="s">
        <v>192</v>
      </c>
      <c r="G163" s="79">
        <f t="shared" si="6"/>
        <v>0</v>
      </c>
    </row>
    <row r="164" spans="1:7" ht="13" x14ac:dyDescent="0.3">
      <c r="A164" s="77" t="s">
        <v>154</v>
      </c>
      <c r="B164" s="55"/>
      <c r="C164" s="65"/>
      <c r="D164" s="78">
        <v>2637.8517150878906</v>
      </c>
      <c r="E164" s="44"/>
      <c r="F164" s="67" t="s">
        <v>192</v>
      </c>
      <c r="G164" s="79">
        <f t="shared" si="6"/>
        <v>0</v>
      </c>
    </row>
    <row r="165" spans="1:7" ht="13" x14ac:dyDescent="0.3">
      <c r="A165" s="77" t="s">
        <v>139</v>
      </c>
      <c r="B165" s="55"/>
      <c r="C165" s="65"/>
      <c r="D165" s="78">
        <v>2352.0412445068359</v>
      </c>
      <c r="E165" s="44"/>
      <c r="F165" s="67" t="s">
        <v>192</v>
      </c>
      <c r="G165" s="79">
        <f t="shared" si="6"/>
        <v>0</v>
      </c>
    </row>
    <row r="166" spans="1:7" ht="13" x14ac:dyDescent="0.3">
      <c r="A166" s="77" t="s">
        <v>209</v>
      </c>
      <c r="B166" s="55"/>
      <c r="C166" s="65"/>
      <c r="D166" s="78">
        <v>2316.6389465332031</v>
      </c>
      <c r="E166" s="44"/>
      <c r="F166" s="67" t="s">
        <v>192</v>
      </c>
      <c r="G166" s="79">
        <f t="shared" si="6"/>
        <v>0</v>
      </c>
    </row>
    <row r="167" spans="1:7" ht="13" x14ac:dyDescent="0.3">
      <c r="A167" s="77" t="s">
        <v>210</v>
      </c>
      <c r="B167" s="55"/>
      <c r="C167" s="65"/>
      <c r="D167" s="78">
        <v>2198.9192962646484</v>
      </c>
      <c r="E167" s="44"/>
      <c r="F167" s="67" t="s">
        <v>192</v>
      </c>
      <c r="G167" s="79">
        <f t="shared" si="6"/>
        <v>0</v>
      </c>
    </row>
    <row r="168" spans="1:7" ht="13" x14ac:dyDescent="0.3">
      <c r="A168" s="77" t="s">
        <v>211</v>
      </c>
      <c r="B168" s="55"/>
      <c r="C168" s="65"/>
      <c r="D168" s="78">
        <v>2170</v>
      </c>
      <c r="E168" s="44"/>
      <c r="F168" s="67" t="s">
        <v>192</v>
      </c>
      <c r="G168" s="79">
        <f t="shared" si="6"/>
        <v>0</v>
      </c>
    </row>
    <row r="169" spans="1:7" ht="13" x14ac:dyDescent="0.3">
      <c r="A169" s="77" t="s">
        <v>212</v>
      </c>
      <c r="B169" s="55"/>
      <c r="C169" s="65"/>
      <c r="D169" s="78">
        <v>2150.2304077148438</v>
      </c>
      <c r="E169" s="44"/>
      <c r="F169" s="67" t="s">
        <v>192</v>
      </c>
      <c r="G169" s="79">
        <f t="shared" si="6"/>
        <v>0</v>
      </c>
    </row>
    <row r="170" spans="1:7" ht="13" x14ac:dyDescent="0.3">
      <c r="A170" s="77" t="s">
        <v>213</v>
      </c>
      <c r="B170" s="55"/>
      <c r="C170" s="65"/>
      <c r="D170" s="78">
        <v>2033.0600738525391</v>
      </c>
      <c r="E170" s="44"/>
      <c r="F170" s="67" t="s">
        <v>192</v>
      </c>
      <c r="G170" s="79">
        <f t="shared" si="6"/>
        <v>0</v>
      </c>
    </row>
    <row r="171" spans="1:7" ht="13" x14ac:dyDescent="0.3">
      <c r="A171" s="77" t="s">
        <v>214</v>
      </c>
      <c r="B171" s="55"/>
      <c r="C171" s="65"/>
      <c r="D171" s="78">
        <v>2010.2691650390625</v>
      </c>
      <c r="E171" s="44"/>
      <c r="F171" s="67" t="s">
        <v>192</v>
      </c>
      <c r="G171" s="79">
        <f t="shared" si="6"/>
        <v>0</v>
      </c>
    </row>
    <row r="172" spans="1:7" ht="13" x14ac:dyDescent="0.3">
      <c r="A172" s="77" t="s">
        <v>215</v>
      </c>
      <c r="B172" s="55"/>
      <c r="C172" s="65"/>
      <c r="D172" s="78">
        <v>1907.5984954833984</v>
      </c>
      <c r="E172" s="44"/>
      <c r="F172" s="67" t="s">
        <v>192</v>
      </c>
      <c r="G172" s="79">
        <f t="shared" si="6"/>
        <v>0</v>
      </c>
    </row>
    <row r="173" spans="1:7" ht="13" x14ac:dyDescent="0.3">
      <c r="A173" s="77" t="s">
        <v>216</v>
      </c>
      <c r="B173" s="55"/>
      <c r="C173" s="65"/>
      <c r="D173" s="78">
        <v>1786.3025665283203</v>
      </c>
      <c r="E173" s="44"/>
      <c r="F173" s="67" t="s">
        <v>192</v>
      </c>
      <c r="G173" s="79">
        <f t="shared" si="6"/>
        <v>0</v>
      </c>
    </row>
    <row r="174" spans="1:7" ht="13" x14ac:dyDescent="0.3">
      <c r="A174" s="77" t="s">
        <v>217</v>
      </c>
      <c r="B174" s="55"/>
      <c r="C174" s="65"/>
      <c r="D174" s="78">
        <v>1760.284423828125</v>
      </c>
      <c r="E174" s="44"/>
      <c r="F174" s="67" t="s">
        <v>192</v>
      </c>
      <c r="G174" s="79">
        <f t="shared" si="6"/>
        <v>0</v>
      </c>
    </row>
    <row r="175" spans="1:7" ht="13" x14ac:dyDescent="0.3">
      <c r="A175" s="77" t="s">
        <v>218</v>
      </c>
      <c r="B175" s="55"/>
      <c r="C175" s="65"/>
      <c r="D175" s="78">
        <v>1528.8505554199219</v>
      </c>
      <c r="E175" s="44"/>
      <c r="F175" s="67" t="s">
        <v>192</v>
      </c>
      <c r="G175" s="79">
        <f t="shared" si="6"/>
        <v>0</v>
      </c>
    </row>
    <row r="176" spans="1:7" ht="13" x14ac:dyDescent="0.3">
      <c r="A176" s="77" t="s">
        <v>219</v>
      </c>
      <c r="B176" s="55"/>
      <c r="C176" s="65"/>
      <c r="D176" s="78">
        <v>1450.6759643554688</v>
      </c>
      <c r="E176" s="44"/>
      <c r="F176" s="67" t="s">
        <v>192</v>
      </c>
      <c r="G176" s="79">
        <f t="shared" si="6"/>
        <v>0</v>
      </c>
    </row>
    <row r="177" spans="1:7" ht="13" x14ac:dyDescent="0.3">
      <c r="A177" s="77" t="s">
        <v>220</v>
      </c>
      <c r="B177" s="55"/>
      <c r="C177" s="65"/>
      <c r="D177" s="78">
        <v>1277.2693634033203</v>
      </c>
      <c r="E177" s="44"/>
      <c r="F177" s="67" t="s">
        <v>192</v>
      </c>
      <c r="G177" s="79">
        <f t="shared" si="6"/>
        <v>0</v>
      </c>
    </row>
    <row r="178" spans="1:7" ht="13" x14ac:dyDescent="0.3">
      <c r="A178" s="77" t="s">
        <v>167</v>
      </c>
      <c r="B178" s="55"/>
      <c r="C178" s="65"/>
      <c r="D178" s="78">
        <v>1140.5124664306641</v>
      </c>
      <c r="E178" s="44"/>
      <c r="F178" s="67" t="s">
        <v>192</v>
      </c>
      <c r="G178" s="79">
        <f t="shared" si="6"/>
        <v>0</v>
      </c>
    </row>
    <row r="179" spans="1:7" ht="13" x14ac:dyDescent="0.3">
      <c r="A179" s="77" t="s">
        <v>221</v>
      </c>
      <c r="B179" s="55"/>
      <c r="C179" s="65"/>
      <c r="D179" s="78">
        <v>876.2969970703125</v>
      </c>
      <c r="E179" s="44"/>
      <c r="F179" s="67" t="s">
        <v>192</v>
      </c>
      <c r="G179" s="79">
        <f t="shared" si="6"/>
        <v>0</v>
      </c>
    </row>
    <row r="180" spans="1:7" ht="13" x14ac:dyDescent="0.3">
      <c r="A180" s="77" t="s">
        <v>222</v>
      </c>
      <c r="B180" s="55"/>
      <c r="C180" s="65"/>
      <c r="D180" s="78">
        <v>874.94087219238281</v>
      </c>
      <c r="E180" s="44"/>
      <c r="F180" s="67" t="s">
        <v>192</v>
      </c>
      <c r="G180" s="79">
        <f t="shared" si="6"/>
        <v>0</v>
      </c>
    </row>
    <row r="181" spans="1:7" ht="13" x14ac:dyDescent="0.3">
      <c r="A181" s="77" t="s">
        <v>223</v>
      </c>
      <c r="B181" s="55"/>
      <c r="C181" s="65"/>
      <c r="D181" s="78">
        <v>832.672119140625</v>
      </c>
      <c r="E181" s="44"/>
      <c r="F181" s="67" t="s">
        <v>192</v>
      </c>
      <c r="G181" s="79">
        <f t="shared" si="6"/>
        <v>0</v>
      </c>
    </row>
    <row r="182" spans="1:7" ht="13" x14ac:dyDescent="0.3">
      <c r="A182" s="77" t="s">
        <v>224</v>
      </c>
      <c r="B182" s="55"/>
      <c r="C182" s="65"/>
      <c r="D182" s="78">
        <v>815.11688232421875</v>
      </c>
      <c r="E182" s="44"/>
      <c r="F182" s="67" t="s">
        <v>192</v>
      </c>
      <c r="G182" s="79">
        <f t="shared" si="6"/>
        <v>0</v>
      </c>
    </row>
    <row r="183" spans="1:7" ht="13" x14ac:dyDescent="0.3">
      <c r="A183" s="77" t="s">
        <v>164</v>
      </c>
      <c r="B183" s="55"/>
      <c r="C183" s="65"/>
      <c r="D183" s="78">
        <v>776.49879455566406</v>
      </c>
      <c r="E183" s="44"/>
      <c r="F183" s="67" t="s">
        <v>192</v>
      </c>
      <c r="G183" s="79">
        <f t="shared" si="6"/>
        <v>0</v>
      </c>
    </row>
    <row r="184" spans="1:7" ht="13" x14ac:dyDescent="0.3">
      <c r="A184" s="77" t="s">
        <v>225</v>
      </c>
      <c r="B184" s="55"/>
      <c r="C184" s="65"/>
      <c r="D184" s="78">
        <v>687.37220764160156</v>
      </c>
      <c r="E184" s="44"/>
      <c r="F184" s="67" t="s">
        <v>192</v>
      </c>
      <c r="G184" s="79">
        <f t="shared" si="6"/>
        <v>0</v>
      </c>
    </row>
    <row r="185" spans="1:7" ht="13" x14ac:dyDescent="0.3">
      <c r="A185" s="77" t="s">
        <v>160</v>
      </c>
      <c r="B185" s="55"/>
      <c r="C185" s="65"/>
      <c r="D185" s="78">
        <v>630.01441955566406</v>
      </c>
      <c r="E185" s="44"/>
      <c r="F185" s="67" t="s">
        <v>192</v>
      </c>
      <c r="G185" s="79">
        <f t="shared" si="6"/>
        <v>0</v>
      </c>
    </row>
    <row r="186" spans="1:7" ht="13" x14ac:dyDescent="0.3">
      <c r="A186" s="77" t="s">
        <v>148</v>
      </c>
      <c r="B186" s="55"/>
      <c r="C186" s="65"/>
      <c r="D186" s="78">
        <v>600.71182250976563</v>
      </c>
      <c r="E186" s="44"/>
      <c r="F186" s="67" t="s">
        <v>192</v>
      </c>
      <c r="G186" s="79">
        <f t="shared" si="6"/>
        <v>0</v>
      </c>
    </row>
    <row r="187" spans="1:7" ht="13" x14ac:dyDescent="0.3">
      <c r="A187" s="77" t="s">
        <v>142</v>
      </c>
      <c r="B187" s="55"/>
      <c r="C187" s="65"/>
      <c r="D187" s="78">
        <v>503.12232971191406</v>
      </c>
      <c r="E187" s="44"/>
      <c r="F187" s="67" t="s">
        <v>192</v>
      </c>
      <c r="G187" s="79">
        <f t="shared" si="6"/>
        <v>0</v>
      </c>
    </row>
    <row r="188" spans="1:7" ht="13" x14ac:dyDescent="0.3">
      <c r="A188" s="77" t="s">
        <v>226</v>
      </c>
      <c r="B188" s="55"/>
      <c r="C188" s="65"/>
      <c r="D188" s="78">
        <v>448.84872436523438</v>
      </c>
      <c r="E188" s="44"/>
      <c r="F188" s="67" t="s">
        <v>192</v>
      </c>
      <c r="G188" s="79">
        <f t="shared" si="6"/>
        <v>0</v>
      </c>
    </row>
    <row r="189" spans="1:7" ht="13" x14ac:dyDescent="0.3">
      <c r="A189" s="77" t="s">
        <v>220</v>
      </c>
      <c r="B189" s="55"/>
      <c r="C189" s="65"/>
      <c r="D189" s="78">
        <v>230.93032836914063</v>
      </c>
      <c r="E189" s="44"/>
      <c r="F189" s="67" t="s">
        <v>192</v>
      </c>
      <c r="G189" s="79">
        <f t="shared" si="6"/>
        <v>0</v>
      </c>
    </row>
    <row r="190" spans="1:7" ht="13" x14ac:dyDescent="0.3">
      <c r="A190" s="66" t="s">
        <v>227</v>
      </c>
      <c r="B190" s="55"/>
      <c r="C190" s="65"/>
      <c r="D190" s="78">
        <v>200</v>
      </c>
      <c r="E190" s="44"/>
      <c r="F190" s="67" t="s">
        <v>192</v>
      </c>
      <c r="G190" s="79">
        <f t="shared" si="6"/>
        <v>0</v>
      </c>
    </row>
    <row r="191" spans="1:7" ht="13" x14ac:dyDescent="0.3">
      <c r="A191" s="66" t="s">
        <v>154</v>
      </c>
      <c r="B191" s="80"/>
      <c r="C191" s="65"/>
      <c r="D191" s="78">
        <v>200</v>
      </c>
      <c r="E191" s="44"/>
      <c r="F191" s="67" t="s">
        <v>192</v>
      </c>
      <c r="G191" s="79">
        <f t="shared" si="6"/>
        <v>0</v>
      </c>
    </row>
    <row r="192" spans="1:7" ht="13" x14ac:dyDescent="0.3">
      <c r="A192" s="66" t="s">
        <v>228</v>
      </c>
      <c r="B192" s="80"/>
      <c r="C192" s="65"/>
      <c r="D192" s="78">
        <v>200</v>
      </c>
      <c r="E192" s="44"/>
      <c r="F192" s="67" t="s">
        <v>192</v>
      </c>
      <c r="G192" s="79">
        <f t="shared" si="6"/>
        <v>0</v>
      </c>
    </row>
    <row r="193" spans="1:7" ht="13" x14ac:dyDescent="0.3">
      <c r="A193" s="66" t="s">
        <v>141</v>
      </c>
      <c r="B193" s="80"/>
      <c r="C193" s="65"/>
      <c r="D193" s="78">
        <v>200</v>
      </c>
      <c r="E193" s="44"/>
      <c r="F193" s="67" t="s">
        <v>192</v>
      </c>
      <c r="G193" s="79">
        <f t="shared" si="6"/>
        <v>0</v>
      </c>
    </row>
    <row r="194" spans="1:7" ht="13" x14ac:dyDescent="0.3">
      <c r="A194" s="66" t="s">
        <v>229</v>
      </c>
      <c r="B194" s="80"/>
      <c r="C194" s="65"/>
      <c r="D194" s="78">
        <v>200</v>
      </c>
      <c r="E194" s="44"/>
      <c r="F194" s="67" t="s">
        <v>192</v>
      </c>
      <c r="G194" s="79">
        <f t="shared" si="6"/>
        <v>0</v>
      </c>
    </row>
    <row r="195" spans="1:7" ht="13" x14ac:dyDescent="0.3">
      <c r="A195" s="66" t="s">
        <v>145</v>
      </c>
      <c r="B195" s="80"/>
      <c r="C195" s="65"/>
      <c r="D195" s="78">
        <v>200</v>
      </c>
      <c r="E195" s="44"/>
      <c r="F195" s="67" t="s">
        <v>192</v>
      </c>
      <c r="G195" s="79">
        <f t="shared" si="6"/>
        <v>0</v>
      </c>
    </row>
    <row r="196" spans="1:7" ht="13" x14ac:dyDescent="0.3">
      <c r="A196" s="66" t="s">
        <v>230</v>
      </c>
      <c r="B196" s="80"/>
      <c r="C196" s="65"/>
      <c r="D196" s="78">
        <v>200</v>
      </c>
      <c r="E196" s="44"/>
      <c r="F196" s="67" t="s">
        <v>192</v>
      </c>
      <c r="G196" s="79">
        <f t="shared" si="6"/>
        <v>0</v>
      </c>
    </row>
    <row r="197" spans="1:7" ht="13.5" thickBot="1" x14ac:dyDescent="0.35">
      <c r="A197" s="66" t="s">
        <v>152</v>
      </c>
      <c r="B197" s="80"/>
      <c r="C197" s="69"/>
      <c r="D197" s="136">
        <v>200</v>
      </c>
      <c r="E197" s="137"/>
      <c r="F197" s="71" t="s">
        <v>192</v>
      </c>
      <c r="G197" s="139">
        <f t="shared" si="6"/>
        <v>0</v>
      </c>
    </row>
    <row r="198" spans="1:7" ht="12" thickBot="1" x14ac:dyDescent="0.3">
      <c r="B198" s="135"/>
      <c r="C198" s="154" t="s">
        <v>231</v>
      </c>
      <c r="D198" s="155"/>
      <c r="E198" s="155"/>
      <c r="F198" s="155"/>
      <c r="G198" s="138">
        <f>SUM(G5:G197)</f>
        <v>0</v>
      </c>
    </row>
    <row r="199" spans="1:7" x14ac:dyDescent="0.25">
      <c r="E199" s="134"/>
      <c r="F199" s="134"/>
      <c r="G199" s="133"/>
    </row>
  </sheetData>
  <mergeCells count="6">
    <mergeCell ref="G1:G2"/>
    <mergeCell ref="C198:F198"/>
    <mergeCell ref="B1:B2"/>
    <mergeCell ref="C1:C2"/>
    <mergeCell ref="D1:D2"/>
    <mergeCell ref="E1:F2"/>
  </mergeCells>
  <conditionalFormatting sqref="E5:E23">
    <cfRule type="containsBlanks" dxfId="173" priority="9">
      <formula>LEN(TRIM(E5))=0</formula>
    </cfRule>
  </conditionalFormatting>
  <conditionalFormatting sqref="E25:E54">
    <cfRule type="containsBlanks" dxfId="172" priority="8">
      <formula>LEN(TRIM(E25))=0</formula>
    </cfRule>
  </conditionalFormatting>
  <conditionalFormatting sqref="E56:E74">
    <cfRule type="containsBlanks" dxfId="171" priority="7">
      <formula>LEN(TRIM(E56))=0</formula>
    </cfRule>
  </conditionalFormatting>
  <conditionalFormatting sqref="E76:E105">
    <cfRule type="containsBlanks" dxfId="170" priority="6">
      <formula>LEN(TRIM(E76))=0</formula>
    </cfRule>
  </conditionalFormatting>
  <conditionalFormatting sqref="E108:E112">
    <cfRule type="containsBlanks" dxfId="169" priority="5">
      <formula>LEN(TRIM(E108))=0</formula>
    </cfRule>
  </conditionalFormatting>
  <conditionalFormatting sqref="E114:E118">
    <cfRule type="containsBlanks" dxfId="168" priority="4">
      <formula>LEN(TRIM(E114))=0</formula>
    </cfRule>
  </conditionalFormatting>
  <conditionalFormatting sqref="E120:E124">
    <cfRule type="containsBlanks" dxfId="167" priority="3">
      <formula>LEN(TRIM(E120))=0</formula>
    </cfRule>
  </conditionalFormatting>
  <conditionalFormatting sqref="E126:E130">
    <cfRule type="containsBlanks" dxfId="166" priority="2">
      <formula>LEN(TRIM(E126))=0</formula>
    </cfRule>
  </conditionalFormatting>
  <conditionalFormatting sqref="E132:E197">
    <cfRule type="containsBlanks" dxfId="165" priority="1">
      <formula>LEN(TRIM(E132))=0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05914-1858-47F4-B21D-B5184BE06DE3}">
  <sheetPr>
    <tabColor theme="4"/>
  </sheetPr>
  <dimension ref="A1:J176"/>
  <sheetViews>
    <sheetView tabSelected="1" topLeftCell="A123" zoomScale="80" zoomScaleNormal="80" workbookViewId="0">
      <selection activeCell="B134" sqref="B134"/>
    </sheetView>
  </sheetViews>
  <sheetFormatPr baseColWidth="10" defaultColWidth="11.453125" defaultRowHeight="14.5" x14ac:dyDescent="0.35"/>
  <cols>
    <col min="1" max="1" width="67.26953125" style="5" bestFit="1" customWidth="1"/>
    <col min="2" max="2" width="30.7265625" style="5" customWidth="1"/>
    <col min="3" max="3" width="11.26953125" style="5" bestFit="1" customWidth="1"/>
    <col min="4" max="4" width="25.7265625" style="5" customWidth="1"/>
    <col min="5" max="5" width="22.453125" style="5" customWidth="1"/>
    <col min="6" max="6" width="28.1796875" style="6" customWidth="1"/>
    <col min="7" max="16384" width="11.453125" style="5"/>
  </cols>
  <sheetData>
    <row r="1" spans="1:9" ht="15" thickBot="1" x14ac:dyDescent="0.4"/>
    <row r="2" spans="1:9" s="8" customFormat="1" ht="40.15" customHeight="1" x14ac:dyDescent="0.35">
      <c r="A2" s="14" t="s">
        <v>13</v>
      </c>
      <c r="B2" s="15" t="s">
        <v>1</v>
      </c>
      <c r="C2" s="15" t="s">
        <v>94</v>
      </c>
      <c r="D2" s="92" t="s">
        <v>8</v>
      </c>
      <c r="E2" s="93" t="s">
        <v>232</v>
      </c>
    </row>
    <row r="3" spans="1:9" x14ac:dyDescent="0.35">
      <c r="A3" s="11" t="s">
        <v>296</v>
      </c>
      <c r="B3" s="30" t="s">
        <v>251</v>
      </c>
      <c r="C3" s="88">
        <v>7000</v>
      </c>
      <c r="D3" s="46"/>
      <c r="E3" s="94">
        <f>C3*D3</f>
        <v>0</v>
      </c>
      <c r="F3" s="5"/>
    </row>
    <row r="4" spans="1:9" s="9" customFormat="1" ht="15" customHeight="1" x14ac:dyDescent="0.35">
      <c r="A4" s="121" t="s">
        <v>252</v>
      </c>
      <c r="B4" s="30" t="s">
        <v>253</v>
      </c>
      <c r="C4" s="89">
        <v>2500</v>
      </c>
      <c r="D4" s="46"/>
      <c r="E4" s="94">
        <f t="shared" ref="E4:E6" si="0">C4*D4</f>
        <v>0</v>
      </c>
    </row>
    <row r="5" spans="1:9" s="9" customFormat="1" ht="15" customHeight="1" x14ac:dyDescent="0.35">
      <c r="A5" s="10" t="s">
        <v>256</v>
      </c>
      <c r="B5" s="30" t="s">
        <v>254</v>
      </c>
      <c r="C5" s="89">
        <v>2500</v>
      </c>
      <c r="D5" s="46"/>
      <c r="E5" s="94">
        <f>C5*D5</f>
        <v>0</v>
      </c>
    </row>
    <row r="6" spans="1:9" s="9" customFormat="1" ht="15" customHeight="1" x14ac:dyDescent="0.35">
      <c r="A6" s="10" t="s">
        <v>257</v>
      </c>
      <c r="B6" s="30" t="s">
        <v>254</v>
      </c>
      <c r="C6" s="89">
        <v>2500</v>
      </c>
      <c r="D6" s="46"/>
      <c r="E6" s="94">
        <f t="shared" si="0"/>
        <v>0</v>
      </c>
    </row>
    <row r="7" spans="1:9" s="9" customFormat="1" ht="15" thickBot="1" x14ac:dyDescent="0.4">
      <c r="A7" s="127" t="s">
        <v>255</v>
      </c>
      <c r="B7" s="95" t="s">
        <v>254</v>
      </c>
      <c r="C7" s="118">
        <v>2500</v>
      </c>
      <c r="D7" s="119"/>
      <c r="E7" s="120">
        <f t="shared" ref="E7" si="1">C7*D7</f>
        <v>0</v>
      </c>
      <c r="F7" s="22"/>
      <c r="G7" s="6"/>
      <c r="H7" s="6"/>
      <c r="I7" s="6"/>
    </row>
    <row r="8" spans="1:9" s="9" customFormat="1" ht="13.5" thickBot="1" x14ac:dyDescent="0.35">
      <c r="A8" s="126"/>
      <c r="B8" s="125"/>
      <c r="C8" s="83"/>
      <c r="D8" s="83"/>
      <c r="E8" s="83"/>
      <c r="F8" s="22"/>
      <c r="G8" s="6"/>
      <c r="H8" s="6"/>
      <c r="I8" s="6"/>
    </row>
    <row r="9" spans="1:9" s="8" customFormat="1" ht="26" x14ac:dyDescent="0.35">
      <c r="A9" s="16" t="s">
        <v>14</v>
      </c>
      <c r="B9" s="15" t="s">
        <v>1</v>
      </c>
      <c r="C9" s="15" t="s">
        <v>94</v>
      </c>
      <c r="D9" s="92" t="s">
        <v>8</v>
      </c>
      <c r="E9" s="93" t="s">
        <v>232</v>
      </c>
    </row>
    <row r="10" spans="1:9" ht="15" customHeight="1" x14ac:dyDescent="0.35">
      <c r="A10" s="84" t="s">
        <v>15</v>
      </c>
      <c r="B10" s="30" t="s">
        <v>267</v>
      </c>
      <c r="C10" s="89">
        <v>2000</v>
      </c>
      <c r="D10" s="46"/>
      <c r="E10" s="94">
        <f t="shared" ref="E10:E31" si="2">C10*D10</f>
        <v>0</v>
      </c>
      <c r="F10" s="5"/>
    </row>
    <row r="11" spans="1:9" ht="15" customHeight="1" x14ac:dyDescent="0.35">
      <c r="A11" s="84" t="s">
        <v>16</v>
      </c>
      <c r="B11" s="30" t="s">
        <v>267</v>
      </c>
      <c r="C11" s="89">
        <v>1000</v>
      </c>
      <c r="D11" s="46"/>
      <c r="E11" s="94">
        <f t="shared" si="2"/>
        <v>0</v>
      </c>
      <c r="F11" s="5"/>
    </row>
    <row r="12" spans="1:9" s="9" customFormat="1" ht="15" customHeight="1" x14ac:dyDescent="0.35">
      <c r="A12" s="85" t="s">
        <v>268</v>
      </c>
      <c r="B12" s="30" t="s">
        <v>254</v>
      </c>
      <c r="C12" s="89">
        <v>500</v>
      </c>
      <c r="D12" s="46"/>
      <c r="E12" s="94">
        <f t="shared" si="2"/>
        <v>0</v>
      </c>
    </row>
    <row r="13" spans="1:9" s="9" customFormat="1" ht="15" customHeight="1" x14ac:dyDescent="0.35">
      <c r="A13" s="85" t="s">
        <v>269</v>
      </c>
      <c r="B13" s="30" t="s">
        <v>254</v>
      </c>
      <c r="C13" s="89">
        <v>250</v>
      </c>
      <c r="D13" s="46"/>
      <c r="E13" s="94">
        <f t="shared" si="2"/>
        <v>0</v>
      </c>
    </row>
    <row r="14" spans="1:9" ht="15" customHeight="1" x14ac:dyDescent="0.35">
      <c r="A14" s="85" t="s">
        <v>270</v>
      </c>
      <c r="B14" s="30" t="s">
        <v>254</v>
      </c>
      <c r="C14" s="89">
        <v>100</v>
      </c>
      <c r="D14" s="46"/>
      <c r="E14" s="94">
        <f t="shared" si="2"/>
        <v>0</v>
      </c>
      <c r="F14" s="5"/>
    </row>
    <row r="15" spans="1:9" ht="15" customHeight="1" x14ac:dyDescent="0.35">
      <c r="A15" s="85" t="s">
        <v>271</v>
      </c>
      <c r="B15" s="30" t="s">
        <v>254</v>
      </c>
      <c r="C15" s="89">
        <v>100</v>
      </c>
      <c r="D15" s="46"/>
      <c r="E15" s="94">
        <f t="shared" si="2"/>
        <v>0</v>
      </c>
      <c r="F15" s="5"/>
    </row>
    <row r="16" spans="1:9" ht="15" customHeight="1" x14ac:dyDescent="0.35">
      <c r="A16" s="85" t="s">
        <v>272</v>
      </c>
      <c r="B16" s="30" t="s">
        <v>254</v>
      </c>
      <c r="C16" s="89">
        <v>1000</v>
      </c>
      <c r="D16" s="46"/>
      <c r="E16" s="94">
        <f t="shared" si="2"/>
        <v>0</v>
      </c>
      <c r="F16" s="5"/>
    </row>
    <row r="17" spans="1:6" ht="15" customHeight="1" x14ac:dyDescent="0.35">
      <c r="A17" s="85" t="s">
        <v>273</v>
      </c>
      <c r="B17" s="30" t="s">
        <v>254</v>
      </c>
      <c r="C17" s="89">
        <v>1000</v>
      </c>
      <c r="D17" s="46"/>
      <c r="E17" s="94">
        <f t="shared" si="2"/>
        <v>0</v>
      </c>
      <c r="F17" s="5"/>
    </row>
    <row r="18" spans="1:6" ht="15" customHeight="1" x14ac:dyDescent="0.35">
      <c r="A18" s="85" t="s">
        <v>274</v>
      </c>
      <c r="B18" s="30" t="s">
        <v>254</v>
      </c>
      <c r="C18" s="89">
        <v>500</v>
      </c>
      <c r="D18" s="46"/>
      <c r="E18" s="94">
        <f t="shared" si="2"/>
        <v>0</v>
      </c>
      <c r="F18" s="5"/>
    </row>
    <row r="19" spans="1:6" ht="15" customHeight="1" x14ac:dyDescent="0.35">
      <c r="A19" s="85" t="s">
        <v>275</v>
      </c>
      <c r="B19" s="30" t="s">
        <v>254</v>
      </c>
      <c r="C19" s="89">
        <v>500</v>
      </c>
      <c r="D19" s="46"/>
      <c r="E19" s="94">
        <f t="shared" si="2"/>
        <v>0</v>
      </c>
      <c r="F19" s="5"/>
    </row>
    <row r="20" spans="1:6" ht="15" customHeight="1" x14ac:dyDescent="0.35">
      <c r="A20" s="85" t="s">
        <v>276</v>
      </c>
      <c r="B20" s="30" t="s">
        <v>254</v>
      </c>
      <c r="C20" s="89">
        <v>500</v>
      </c>
      <c r="D20" s="46"/>
      <c r="E20" s="94">
        <f t="shared" si="2"/>
        <v>0</v>
      </c>
      <c r="F20" s="5"/>
    </row>
    <row r="21" spans="1:6" ht="15" customHeight="1" x14ac:dyDescent="0.35">
      <c r="A21" s="85" t="s">
        <v>277</v>
      </c>
      <c r="B21" s="30" t="s">
        <v>254</v>
      </c>
      <c r="C21" s="89">
        <v>500</v>
      </c>
      <c r="D21" s="46"/>
      <c r="E21" s="94">
        <f t="shared" si="2"/>
        <v>0</v>
      </c>
      <c r="F21" s="5"/>
    </row>
    <row r="22" spans="1:6" ht="15" customHeight="1" x14ac:dyDescent="0.35">
      <c r="A22" s="17" t="s">
        <v>278</v>
      </c>
      <c r="B22" s="31" t="s">
        <v>279</v>
      </c>
      <c r="C22" s="89">
        <v>50</v>
      </c>
      <c r="D22" s="46"/>
      <c r="E22" s="94">
        <f t="shared" si="2"/>
        <v>0</v>
      </c>
      <c r="F22" s="5"/>
    </row>
    <row r="23" spans="1:6" ht="15" customHeight="1" x14ac:dyDescent="0.35">
      <c r="A23" s="17" t="s">
        <v>280</v>
      </c>
      <c r="B23" s="31" t="s">
        <v>279</v>
      </c>
      <c r="C23" s="89">
        <v>50</v>
      </c>
      <c r="D23" s="46"/>
      <c r="E23" s="94">
        <f t="shared" si="2"/>
        <v>0</v>
      </c>
      <c r="F23" s="5"/>
    </row>
    <row r="24" spans="1:6" ht="15" customHeight="1" x14ac:dyDescent="0.35">
      <c r="A24" s="17" t="s">
        <v>281</v>
      </c>
      <c r="B24" s="31" t="s">
        <v>279</v>
      </c>
      <c r="C24" s="89">
        <v>50</v>
      </c>
      <c r="D24" s="46"/>
      <c r="E24" s="94">
        <f t="shared" si="2"/>
        <v>0</v>
      </c>
      <c r="F24" s="5"/>
    </row>
    <row r="25" spans="1:6" ht="15" customHeight="1" x14ac:dyDescent="0.35">
      <c r="A25" s="17" t="s">
        <v>282</v>
      </c>
      <c r="B25" s="31" t="s">
        <v>279</v>
      </c>
      <c r="C25" s="89">
        <v>50</v>
      </c>
      <c r="D25" s="46"/>
      <c r="E25" s="94">
        <f t="shared" si="2"/>
        <v>0</v>
      </c>
      <c r="F25" s="5"/>
    </row>
    <row r="26" spans="1:6" ht="15" customHeight="1" x14ac:dyDescent="0.35">
      <c r="A26" s="17" t="s">
        <v>258</v>
      </c>
      <c r="B26" s="31" t="s">
        <v>283</v>
      </c>
      <c r="C26" s="89">
        <v>50</v>
      </c>
      <c r="D26" s="106"/>
      <c r="E26" s="94">
        <f t="shared" si="2"/>
        <v>0</v>
      </c>
      <c r="F26" s="5"/>
    </row>
    <row r="27" spans="1:6" ht="15" customHeight="1" x14ac:dyDescent="0.35">
      <c r="A27" s="17" t="s">
        <v>259</v>
      </c>
      <c r="B27" s="31" t="s">
        <v>283</v>
      </c>
      <c r="C27" s="89">
        <v>50</v>
      </c>
      <c r="D27" s="106"/>
      <c r="E27" s="94">
        <f t="shared" si="2"/>
        <v>0</v>
      </c>
      <c r="F27" s="5"/>
    </row>
    <row r="28" spans="1:6" ht="15" customHeight="1" x14ac:dyDescent="0.35">
      <c r="A28" s="17" t="s">
        <v>260</v>
      </c>
      <c r="B28" s="31" t="s">
        <v>283</v>
      </c>
      <c r="C28" s="89">
        <v>50</v>
      </c>
      <c r="D28" s="106"/>
      <c r="E28" s="94">
        <f t="shared" si="2"/>
        <v>0</v>
      </c>
      <c r="F28" s="5"/>
    </row>
    <row r="29" spans="1:6" ht="15" customHeight="1" x14ac:dyDescent="0.35">
      <c r="A29" s="17" t="s">
        <v>261</v>
      </c>
      <c r="B29" s="31" t="s">
        <v>283</v>
      </c>
      <c r="C29" s="89">
        <v>50</v>
      </c>
      <c r="D29" s="106"/>
      <c r="E29" s="94">
        <f t="shared" si="2"/>
        <v>0</v>
      </c>
      <c r="F29" s="5"/>
    </row>
    <row r="30" spans="1:6" ht="15" customHeight="1" x14ac:dyDescent="0.35">
      <c r="A30" s="17" t="s">
        <v>262</v>
      </c>
      <c r="B30" s="31" t="s">
        <v>283</v>
      </c>
      <c r="C30" s="89">
        <v>50</v>
      </c>
      <c r="D30" s="106"/>
      <c r="E30" s="94">
        <f t="shared" si="2"/>
        <v>0</v>
      </c>
      <c r="F30" s="5"/>
    </row>
    <row r="31" spans="1:6" ht="15" customHeight="1" thickBot="1" x14ac:dyDescent="0.4">
      <c r="A31" s="98" t="s">
        <v>262</v>
      </c>
      <c r="B31" s="99" t="s">
        <v>283</v>
      </c>
      <c r="C31" s="100">
        <v>50</v>
      </c>
      <c r="D31" s="96"/>
      <c r="E31" s="97">
        <f t="shared" si="2"/>
        <v>0</v>
      </c>
      <c r="F31" s="5"/>
    </row>
    <row r="32" spans="1:6" ht="15" thickBot="1" x14ac:dyDescent="0.4">
      <c r="A32" s="81"/>
      <c r="B32" s="7"/>
      <c r="C32" s="7"/>
      <c r="D32" s="7"/>
      <c r="E32" s="7"/>
      <c r="F32" s="5"/>
    </row>
    <row r="33" spans="1:6" s="8" customFormat="1" ht="26" x14ac:dyDescent="0.35">
      <c r="A33" s="19" t="s">
        <v>17</v>
      </c>
      <c r="B33" s="15" t="s">
        <v>1</v>
      </c>
      <c r="C33" s="15" t="s">
        <v>94</v>
      </c>
      <c r="D33" s="92" t="s">
        <v>8</v>
      </c>
      <c r="E33" s="93" t="s">
        <v>232</v>
      </c>
    </row>
    <row r="34" spans="1:6" s="8" customFormat="1" ht="15" customHeight="1" x14ac:dyDescent="0.35">
      <c r="A34" s="18" t="s">
        <v>18</v>
      </c>
      <c r="B34" s="30" t="s">
        <v>284</v>
      </c>
      <c r="C34" s="89">
        <v>2000</v>
      </c>
      <c r="D34" s="46"/>
      <c r="E34" s="94">
        <f t="shared" ref="E34:E52" si="3">C34*D34</f>
        <v>0</v>
      </c>
    </row>
    <row r="35" spans="1:6" s="8" customFormat="1" ht="15" customHeight="1" x14ac:dyDescent="0.35">
      <c r="A35" s="18" t="s">
        <v>19</v>
      </c>
      <c r="B35" s="30" t="s">
        <v>284</v>
      </c>
      <c r="C35" s="89">
        <v>2000</v>
      </c>
      <c r="D35" s="46"/>
      <c r="E35" s="94">
        <f t="shared" si="3"/>
        <v>0</v>
      </c>
    </row>
    <row r="36" spans="1:6" s="8" customFormat="1" ht="15" customHeight="1" x14ac:dyDescent="0.35">
      <c r="A36" s="18" t="s">
        <v>24</v>
      </c>
      <c r="B36" s="30" t="s">
        <v>253</v>
      </c>
      <c r="C36" s="89">
        <v>200</v>
      </c>
      <c r="D36" s="46"/>
      <c r="E36" s="94">
        <f t="shared" si="3"/>
        <v>0</v>
      </c>
    </row>
    <row r="37" spans="1:6" s="8" customFormat="1" ht="15" customHeight="1" x14ac:dyDescent="0.35">
      <c r="A37" s="18" t="s">
        <v>25</v>
      </c>
      <c r="B37" s="30" t="s">
        <v>253</v>
      </c>
      <c r="C37" s="89">
        <v>100</v>
      </c>
      <c r="D37" s="46"/>
      <c r="E37" s="94">
        <f t="shared" si="3"/>
        <v>0</v>
      </c>
    </row>
    <row r="38" spans="1:6" s="8" customFormat="1" ht="15" customHeight="1" x14ac:dyDescent="0.35">
      <c r="A38" s="17" t="s">
        <v>285</v>
      </c>
      <c r="B38" s="30" t="s">
        <v>254</v>
      </c>
      <c r="C38" s="89">
        <v>600</v>
      </c>
      <c r="D38" s="46"/>
      <c r="E38" s="94">
        <f t="shared" si="3"/>
        <v>0</v>
      </c>
    </row>
    <row r="39" spans="1:6" s="8" customFormat="1" ht="15" customHeight="1" x14ac:dyDescent="0.35">
      <c r="A39" s="17" t="s">
        <v>286</v>
      </c>
      <c r="B39" s="30" t="s">
        <v>254</v>
      </c>
      <c r="C39" s="89">
        <v>300</v>
      </c>
      <c r="D39" s="46"/>
      <c r="E39" s="94">
        <f t="shared" si="3"/>
        <v>0</v>
      </c>
    </row>
    <row r="40" spans="1:6" s="8" customFormat="1" ht="15" customHeight="1" x14ac:dyDescent="0.35">
      <c r="A40" s="17" t="s">
        <v>287</v>
      </c>
      <c r="B40" s="30" t="s">
        <v>254</v>
      </c>
      <c r="C40" s="89">
        <v>300</v>
      </c>
      <c r="D40" s="46"/>
      <c r="E40" s="94">
        <f t="shared" si="3"/>
        <v>0</v>
      </c>
    </row>
    <row r="41" spans="1:6" s="8" customFormat="1" ht="15" customHeight="1" x14ac:dyDescent="0.35">
      <c r="A41" s="17" t="s">
        <v>288</v>
      </c>
      <c r="B41" s="30" t="s">
        <v>254</v>
      </c>
      <c r="C41" s="89">
        <v>300</v>
      </c>
      <c r="D41" s="46"/>
      <c r="E41" s="94">
        <f t="shared" si="3"/>
        <v>0</v>
      </c>
    </row>
    <row r="42" spans="1:6" s="8" customFormat="1" ht="15" customHeight="1" x14ac:dyDescent="0.35">
      <c r="A42" s="17" t="s">
        <v>289</v>
      </c>
      <c r="B42" s="30" t="s">
        <v>254</v>
      </c>
      <c r="C42" s="89">
        <v>300</v>
      </c>
      <c r="D42" s="46"/>
      <c r="E42" s="94">
        <f t="shared" si="3"/>
        <v>0</v>
      </c>
    </row>
    <row r="43" spans="1:6" ht="15" customHeight="1" x14ac:dyDescent="0.35">
      <c r="A43" s="17" t="s">
        <v>263</v>
      </c>
      <c r="B43" s="30" t="s">
        <v>254</v>
      </c>
      <c r="C43" s="89">
        <v>1000</v>
      </c>
      <c r="D43" s="46"/>
      <c r="E43" s="94">
        <f t="shared" si="3"/>
        <v>0</v>
      </c>
      <c r="F43" s="5"/>
    </row>
    <row r="44" spans="1:6" ht="15" customHeight="1" x14ac:dyDescent="0.35">
      <c r="A44" s="17" t="s">
        <v>264</v>
      </c>
      <c r="B44" s="30" t="s">
        <v>254</v>
      </c>
      <c r="C44" s="89">
        <v>100</v>
      </c>
      <c r="D44" s="46"/>
      <c r="E44" s="94">
        <f t="shared" si="3"/>
        <v>0</v>
      </c>
      <c r="F44" s="5"/>
    </row>
    <row r="45" spans="1:6" ht="15" customHeight="1" x14ac:dyDescent="0.35">
      <c r="A45" s="17" t="s">
        <v>290</v>
      </c>
      <c r="B45" s="30" t="s">
        <v>254</v>
      </c>
      <c r="C45" s="89">
        <v>200</v>
      </c>
      <c r="D45" s="46"/>
      <c r="E45" s="94">
        <f t="shared" si="3"/>
        <v>0</v>
      </c>
      <c r="F45" s="5"/>
    </row>
    <row r="46" spans="1:6" ht="15" customHeight="1" x14ac:dyDescent="0.35">
      <c r="A46" s="17" t="s">
        <v>291</v>
      </c>
      <c r="B46" s="30" t="s">
        <v>254</v>
      </c>
      <c r="C46" s="89">
        <v>40</v>
      </c>
      <c r="D46" s="46"/>
      <c r="E46" s="94">
        <f t="shared" si="3"/>
        <v>0</v>
      </c>
      <c r="F46" s="5"/>
    </row>
    <row r="47" spans="1:6" ht="15" customHeight="1" x14ac:dyDescent="0.35">
      <c r="A47" s="17" t="s">
        <v>292</v>
      </c>
      <c r="B47" s="30" t="s">
        <v>254</v>
      </c>
      <c r="C47" s="89">
        <v>500</v>
      </c>
      <c r="D47" s="46"/>
      <c r="E47" s="94">
        <f t="shared" si="3"/>
        <v>0</v>
      </c>
      <c r="F47" s="5"/>
    </row>
    <row r="48" spans="1:6" ht="15" customHeight="1" x14ac:dyDescent="0.35">
      <c r="A48" s="17" t="s">
        <v>293</v>
      </c>
      <c r="B48" s="30" t="s">
        <v>254</v>
      </c>
      <c r="C48" s="89">
        <v>100</v>
      </c>
      <c r="D48" s="46"/>
      <c r="E48" s="94">
        <f t="shared" si="3"/>
        <v>0</v>
      </c>
      <c r="F48" s="5"/>
    </row>
    <row r="49" spans="1:9" ht="15" customHeight="1" x14ac:dyDescent="0.35">
      <c r="A49" s="17" t="s">
        <v>294</v>
      </c>
      <c r="B49" s="31" t="s">
        <v>279</v>
      </c>
      <c r="C49" s="89">
        <v>100</v>
      </c>
      <c r="D49" s="46"/>
      <c r="E49" s="94">
        <f t="shared" si="3"/>
        <v>0</v>
      </c>
      <c r="F49" s="5"/>
    </row>
    <row r="50" spans="1:9" ht="15" customHeight="1" x14ac:dyDescent="0.35">
      <c r="A50" s="17" t="s">
        <v>295</v>
      </c>
      <c r="B50" s="31" t="s">
        <v>279</v>
      </c>
      <c r="C50" s="89">
        <v>40</v>
      </c>
      <c r="D50" s="46"/>
      <c r="E50" s="94">
        <f t="shared" si="3"/>
        <v>0</v>
      </c>
      <c r="F50" s="5"/>
    </row>
    <row r="51" spans="1:9" ht="15" customHeight="1" x14ac:dyDescent="0.35">
      <c r="A51" s="17" t="s">
        <v>265</v>
      </c>
      <c r="B51" s="31" t="s">
        <v>279</v>
      </c>
      <c r="C51" s="89">
        <v>40</v>
      </c>
      <c r="D51" s="46"/>
      <c r="E51" s="94">
        <f t="shared" si="3"/>
        <v>0</v>
      </c>
      <c r="F51" s="5"/>
    </row>
    <row r="52" spans="1:9" ht="15" customHeight="1" thickBot="1" x14ac:dyDescent="0.4">
      <c r="A52" s="98" t="s">
        <v>266</v>
      </c>
      <c r="B52" s="99" t="s">
        <v>279</v>
      </c>
      <c r="C52" s="100">
        <v>20</v>
      </c>
      <c r="D52" s="96"/>
      <c r="E52" s="97">
        <f t="shared" si="3"/>
        <v>0</v>
      </c>
      <c r="F52" s="5"/>
    </row>
    <row r="53" spans="1:9" ht="15" thickBot="1" x14ac:dyDescent="0.4">
      <c r="A53" s="81"/>
      <c r="B53" s="82"/>
      <c r="C53" s="83"/>
      <c r="D53" s="83"/>
      <c r="E53" s="83"/>
      <c r="F53" s="22"/>
      <c r="G53" s="22"/>
      <c r="H53" s="22"/>
      <c r="I53" s="22"/>
    </row>
    <row r="54" spans="1:9" s="8" customFormat="1" ht="36" customHeight="1" x14ac:dyDescent="0.35">
      <c r="A54" s="19" t="s">
        <v>20</v>
      </c>
      <c r="B54" s="15" t="s">
        <v>1</v>
      </c>
      <c r="C54" s="15" t="s">
        <v>94</v>
      </c>
      <c r="D54" s="92" t="s">
        <v>8</v>
      </c>
      <c r="E54" s="93" t="s">
        <v>232</v>
      </c>
    </row>
    <row r="55" spans="1:9" x14ac:dyDescent="0.35">
      <c r="A55" s="20" t="s">
        <v>302</v>
      </c>
      <c r="B55" s="30" t="s">
        <v>306</v>
      </c>
      <c r="C55" s="89">
        <v>22000</v>
      </c>
      <c r="D55" s="46"/>
      <c r="E55" s="94">
        <f t="shared" ref="E55:E100" si="4">C55*D55</f>
        <v>0</v>
      </c>
      <c r="F55" s="5"/>
    </row>
    <row r="56" spans="1:9" x14ac:dyDescent="0.35">
      <c r="A56" s="20" t="s">
        <v>303</v>
      </c>
      <c r="B56" s="30" t="s">
        <v>306</v>
      </c>
      <c r="C56" s="89">
        <v>20000</v>
      </c>
      <c r="D56" s="46"/>
      <c r="E56" s="94">
        <f t="shared" si="4"/>
        <v>0</v>
      </c>
      <c r="F56" s="5"/>
    </row>
    <row r="57" spans="1:9" x14ac:dyDescent="0.35">
      <c r="A57" s="20" t="s">
        <v>304</v>
      </c>
      <c r="B57" s="30" t="s">
        <v>308</v>
      </c>
      <c r="C57" s="89">
        <v>4000</v>
      </c>
      <c r="D57" s="46"/>
      <c r="E57" s="94">
        <f t="shared" si="4"/>
        <v>0</v>
      </c>
      <c r="F57" s="5"/>
    </row>
    <row r="58" spans="1:9" x14ac:dyDescent="0.35">
      <c r="A58" s="20" t="s">
        <v>305</v>
      </c>
      <c r="B58" s="30" t="s">
        <v>308</v>
      </c>
      <c r="C58" s="89">
        <v>2000</v>
      </c>
      <c r="D58" s="46"/>
      <c r="E58" s="94">
        <f t="shared" si="4"/>
        <v>0</v>
      </c>
      <c r="F58" s="5"/>
    </row>
    <row r="59" spans="1:9" x14ac:dyDescent="0.35">
      <c r="A59" s="21" t="s">
        <v>377</v>
      </c>
      <c r="B59" s="30" t="s">
        <v>254</v>
      </c>
      <c r="C59" s="89">
        <v>7000</v>
      </c>
      <c r="D59" s="46"/>
      <c r="E59" s="94">
        <f t="shared" si="4"/>
        <v>0</v>
      </c>
      <c r="F59" s="5"/>
    </row>
    <row r="60" spans="1:9" x14ac:dyDescent="0.35">
      <c r="A60" s="21" t="s">
        <v>378</v>
      </c>
      <c r="B60" s="30" t="s">
        <v>254</v>
      </c>
      <c r="C60" s="89">
        <v>4000</v>
      </c>
      <c r="D60" s="46"/>
      <c r="E60" s="94">
        <f t="shared" si="4"/>
        <v>0</v>
      </c>
      <c r="F60" s="5"/>
    </row>
    <row r="61" spans="1:9" x14ac:dyDescent="0.35">
      <c r="A61" s="21" t="s">
        <v>309</v>
      </c>
      <c r="B61" s="30" t="s">
        <v>254</v>
      </c>
      <c r="C61" s="89">
        <v>2000</v>
      </c>
      <c r="D61" s="46"/>
      <c r="E61" s="94">
        <f t="shared" si="4"/>
        <v>0</v>
      </c>
      <c r="F61" s="5"/>
    </row>
    <row r="62" spans="1:9" x14ac:dyDescent="0.35">
      <c r="A62" s="21" t="s">
        <v>310</v>
      </c>
      <c r="B62" s="30" t="s">
        <v>254</v>
      </c>
      <c r="C62" s="89">
        <v>2000</v>
      </c>
      <c r="D62" s="46"/>
      <c r="E62" s="94">
        <f t="shared" si="4"/>
        <v>0</v>
      </c>
      <c r="F62" s="5"/>
    </row>
    <row r="63" spans="1:9" x14ac:dyDescent="0.35">
      <c r="A63" s="21" t="s">
        <v>311</v>
      </c>
      <c r="B63" s="30" t="s">
        <v>254</v>
      </c>
      <c r="C63" s="89">
        <v>2000</v>
      </c>
      <c r="D63" s="46"/>
      <c r="E63" s="94">
        <f t="shared" si="4"/>
        <v>0</v>
      </c>
      <c r="F63" s="5"/>
    </row>
    <row r="64" spans="1:9" x14ac:dyDescent="0.35">
      <c r="A64" s="21" t="s">
        <v>312</v>
      </c>
      <c r="B64" s="30" t="s">
        <v>254</v>
      </c>
      <c r="C64" s="89">
        <v>2000</v>
      </c>
      <c r="D64" s="46"/>
      <c r="E64" s="94">
        <f t="shared" si="4"/>
        <v>0</v>
      </c>
      <c r="F64" s="5"/>
    </row>
    <row r="65" spans="1:6" x14ac:dyDescent="0.35">
      <c r="A65" s="21" t="s">
        <v>313</v>
      </c>
      <c r="B65" s="30" t="s">
        <v>254</v>
      </c>
      <c r="C65" s="89">
        <v>2000</v>
      </c>
      <c r="D65" s="46"/>
      <c r="E65" s="94">
        <f t="shared" si="4"/>
        <v>0</v>
      </c>
      <c r="F65" s="5"/>
    </row>
    <row r="66" spans="1:6" x14ac:dyDescent="0.35">
      <c r="A66" s="21" t="s">
        <v>314</v>
      </c>
      <c r="B66" s="30" t="s">
        <v>254</v>
      </c>
      <c r="C66" s="89">
        <v>2000</v>
      </c>
      <c r="D66" s="46"/>
      <c r="E66" s="94">
        <f t="shared" si="4"/>
        <v>0</v>
      </c>
      <c r="F66" s="5"/>
    </row>
    <row r="67" spans="1:6" x14ac:dyDescent="0.35">
      <c r="A67" s="21" t="s">
        <v>315</v>
      </c>
      <c r="B67" s="30" t="s">
        <v>254</v>
      </c>
      <c r="C67" s="89">
        <v>2000</v>
      </c>
      <c r="D67" s="46"/>
      <c r="E67" s="94">
        <f t="shared" si="4"/>
        <v>0</v>
      </c>
      <c r="F67" s="5"/>
    </row>
    <row r="68" spans="1:6" x14ac:dyDescent="0.35">
      <c r="A68" s="21" t="s">
        <v>316</v>
      </c>
      <c r="B68" s="30" t="s">
        <v>254</v>
      </c>
      <c r="C68" s="89">
        <v>2000</v>
      </c>
      <c r="D68" s="46"/>
      <c r="E68" s="94">
        <f t="shared" si="4"/>
        <v>0</v>
      </c>
      <c r="F68" s="5"/>
    </row>
    <row r="69" spans="1:6" x14ac:dyDescent="0.35">
      <c r="A69" s="21" t="s">
        <v>317</v>
      </c>
      <c r="B69" s="30" t="s">
        <v>254</v>
      </c>
      <c r="C69" s="89">
        <v>2000</v>
      </c>
      <c r="D69" s="46"/>
      <c r="E69" s="94">
        <f t="shared" si="4"/>
        <v>0</v>
      </c>
      <c r="F69" s="5"/>
    </row>
    <row r="70" spans="1:6" x14ac:dyDescent="0.35">
      <c r="A70" s="21" t="s">
        <v>318</v>
      </c>
      <c r="B70" s="30" t="s">
        <v>254</v>
      </c>
      <c r="C70" s="89">
        <v>2000</v>
      </c>
      <c r="D70" s="46"/>
      <c r="E70" s="94">
        <f t="shared" si="4"/>
        <v>0</v>
      </c>
      <c r="F70" s="5"/>
    </row>
    <row r="71" spans="1:6" x14ac:dyDescent="0.35">
      <c r="A71" s="21" t="s">
        <v>319</v>
      </c>
      <c r="B71" s="30" t="s">
        <v>254</v>
      </c>
      <c r="C71" s="89">
        <v>2000</v>
      </c>
      <c r="D71" s="46"/>
      <c r="E71" s="94">
        <f t="shared" si="4"/>
        <v>0</v>
      </c>
      <c r="F71" s="5"/>
    </row>
    <row r="72" spans="1:6" x14ac:dyDescent="0.35">
      <c r="A72" s="21" t="s">
        <v>320</v>
      </c>
      <c r="B72" s="30" t="s">
        <v>254</v>
      </c>
      <c r="C72" s="89">
        <v>2000</v>
      </c>
      <c r="D72" s="46"/>
      <c r="E72" s="94">
        <f t="shared" si="4"/>
        <v>0</v>
      </c>
      <c r="F72" s="5"/>
    </row>
    <row r="73" spans="1:6" x14ac:dyDescent="0.35">
      <c r="A73" s="21" t="s">
        <v>321</v>
      </c>
      <c r="B73" s="30" t="s">
        <v>254</v>
      </c>
      <c r="C73" s="89">
        <v>2000</v>
      </c>
      <c r="D73" s="46"/>
      <c r="E73" s="94">
        <f t="shared" si="4"/>
        <v>0</v>
      </c>
      <c r="F73" s="5"/>
    </row>
    <row r="74" spans="1:6" x14ac:dyDescent="0.35">
      <c r="A74" s="21" t="s">
        <v>322</v>
      </c>
      <c r="B74" s="30" t="s">
        <v>254</v>
      </c>
      <c r="C74" s="89">
        <v>2000</v>
      </c>
      <c r="D74" s="46"/>
      <c r="E74" s="94">
        <f t="shared" si="4"/>
        <v>0</v>
      </c>
      <c r="F74" s="5"/>
    </row>
    <row r="75" spans="1:6" x14ac:dyDescent="0.35">
      <c r="A75" s="21" t="s">
        <v>323</v>
      </c>
      <c r="B75" s="30" t="s">
        <v>254</v>
      </c>
      <c r="C75" s="89">
        <v>2000</v>
      </c>
      <c r="D75" s="46"/>
      <c r="E75" s="94">
        <f t="shared" si="4"/>
        <v>0</v>
      </c>
      <c r="F75" s="5"/>
    </row>
    <row r="76" spans="1:6" x14ac:dyDescent="0.35">
      <c r="A76" s="17" t="s">
        <v>324</v>
      </c>
      <c r="B76" s="30" t="s">
        <v>254</v>
      </c>
      <c r="C76" s="89">
        <v>8000</v>
      </c>
      <c r="D76" s="46"/>
      <c r="E76" s="94">
        <f t="shared" si="4"/>
        <v>0</v>
      </c>
      <c r="F76" s="5"/>
    </row>
    <row r="77" spans="1:6" x14ac:dyDescent="0.35">
      <c r="A77" s="17" t="s">
        <v>325</v>
      </c>
      <c r="B77" s="30" t="s">
        <v>254</v>
      </c>
      <c r="C77" s="89">
        <v>8000</v>
      </c>
      <c r="D77" s="46"/>
      <c r="E77" s="94">
        <f t="shared" si="4"/>
        <v>0</v>
      </c>
      <c r="F77" s="5"/>
    </row>
    <row r="78" spans="1:6" x14ac:dyDescent="0.35">
      <c r="A78" s="17" t="s">
        <v>326</v>
      </c>
      <c r="B78" s="30" t="s">
        <v>254</v>
      </c>
      <c r="C78" s="89">
        <v>1500</v>
      </c>
      <c r="D78" s="46"/>
      <c r="E78" s="94">
        <f t="shared" si="4"/>
        <v>0</v>
      </c>
      <c r="F78" s="5"/>
    </row>
    <row r="79" spans="1:6" x14ac:dyDescent="0.35">
      <c r="A79" s="17" t="s">
        <v>327</v>
      </c>
      <c r="B79" s="30" t="s">
        <v>254</v>
      </c>
      <c r="C79" s="89">
        <v>1500</v>
      </c>
      <c r="D79" s="46"/>
      <c r="E79" s="94">
        <f t="shared" si="4"/>
        <v>0</v>
      </c>
      <c r="F79" s="5"/>
    </row>
    <row r="80" spans="1:6" x14ac:dyDescent="0.35">
      <c r="A80" s="17" t="s">
        <v>328</v>
      </c>
      <c r="B80" s="30" t="s">
        <v>254</v>
      </c>
      <c r="C80" s="89">
        <v>1500</v>
      </c>
      <c r="D80" s="46"/>
      <c r="E80" s="94">
        <f t="shared" si="4"/>
        <v>0</v>
      </c>
      <c r="F80" s="5"/>
    </row>
    <row r="81" spans="1:6" x14ac:dyDescent="0.35">
      <c r="A81" s="17" t="s">
        <v>329</v>
      </c>
      <c r="B81" s="30" t="s">
        <v>254</v>
      </c>
      <c r="C81" s="89">
        <v>3000</v>
      </c>
      <c r="D81" s="46"/>
      <c r="E81" s="94">
        <f t="shared" si="4"/>
        <v>0</v>
      </c>
      <c r="F81" s="5"/>
    </row>
    <row r="82" spans="1:6" x14ac:dyDescent="0.35">
      <c r="A82" s="17" t="s">
        <v>330</v>
      </c>
      <c r="B82" s="30" t="s">
        <v>254</v>
      </c>
      <c r="C82" s="89">
        <v>3000</v>
      </c>
      <c r="D82" s="46"/>
      <c r="E82" s="94">
        <f t="shared" si="4"/>
        <v>0</v>
      </c>
      <c r="F82" s="5"/>
    </row>
    <row r="83" spans="1:6" x14ac:dyDescent="0.35">
      <c r="A83" s="17" t="s">
        <v>331</v>
      </c>
      <c r="B83" s="30" t="s">
        <v>254</v>
      </c>
      <c r="C83" s="89">
        <v>3000</v>
      </c>
      <c r="D83" s="46"/>
      <c r="E83" s="94">
        <f t="shared" si="4"/>
        <v>0</v>
      </c>
      <c r="F83" s="5"/>
    </row>
    <row r="84" spans="1:6" x14ac:dyDescent="0.35">
      <c r="A84" s="17" t="s">
        <v>332</v>
      </c>
      <c r="B84" s="30" t="s">
        <v>254</v>
      </c>
      <c r="C84" s="89">
        <v>700</v>
      </c>
      <c r="D84" s="46"/>
      <c r="E84" s="94">
        <f t="shared" si="4"/>
        <v>0</v>
      </c>
      <c r="F84" s="5"/>
    </row>
    <row r="85" spans="1:6" x14ac:dyDescent="0.35">
      <c r="A85" s="17" t="s">
        <v>333</v>
      </c>
      <c r="B85" s="30" t="s">
        <v>254</v>
      </c>
      <c r="C85" s="89">
        <v>500</v>
      </c>
      <c r="D85" s="46"/>
      <c r="E85" s="94">
        <f t="shared" si="4"/>
        <v>0</v>
      </c>
      <c r="F85" s="5"/>
    </row>
    <row r="86" spans="1:6" x14ac:dyDescent="0.35">
      <c r="A86" s="17" t="s">
        <v>334</v>
      </c>
      <c r="B86" s="30" t="s">
        <v>254</v>
      </c>
      <c r="C86" s="89">
        <v>5000</v>
      </c>
      <c r="D86" s="46"/>
      <c r="E86" s="94">
        <f t="shared" si="4"/>
        <v>0</v>
      </c>
      <c r="F86" s="5"/>
    </row>
    <row r="87" spans="1:6" x14ac:dyDescent="0.35">
      <c r="A87" s="17" t="s">
        <v>335</v>
      </c>
      <c r="B87" s="30" t="s">
        <v>254</v>
      </c>
      <c r="C87" s="89">
        <v>5000</v>
      </c>
      <c r="D87" s="46"/>
      <c r="E87" s="94">
        <f t="shared" si="4"/>
        <v>0</v>
      </c>
      <c r="F87" s="5"/>
    </row>
    <row r="88" spans="1:6" x14ac:dyDescent="0.35">
      <c r="A88" s="17" t="s">
        <v>336</v>
      </c>
      <c r="B88" s="30" t="s">
        <v>254</v>
      </c>
      <c r="C88" s="89">
        <v>1000</v>
      </c>
      <c r="D88" s="46"/>
      <c r="E88" s="94">
        <f t="shared" si="4"/>
        <v>0</v>
      </c>
      <c r="F88" s="5"/>
    </row>
    <row r="89" spans="1:6" x14ac:dyDescent="0.35">
      <c r="A89" s="17" t="s">
        <v>337</v>
      </c>
      <c r="B89" s="30" t="s">
        <v>254</v>
      </c>
      <c r="C89" s="89">
        <v>1000</v>
      </c>
      <c r="D89" s="46"/>
      <c r="E89" s="94">
        <f t="shared" si="4"/>
        <v>0</v>
      </c>
      <c r="F89" s="5"/>
    </row>
    <row r="90" spans="1:6" x14ac:dyDescent="0.35">
      <c r="A90" s="17" t="s">
        <v>338</v>
      </c>
      <c r="B90" s="30" t="s">
        <v>254</v>
      </c>
      <c r="C90" s="89">
        <v>1000</v>
      </c>
      <c r="D90" s="46"/>
      <c r="E90" s="94">
        <f t="shared" si="4"/>
        <v>0</v>
      </c>
      <c r="F90" s="5"/>
    </row>
    <row r="91" spans="1:6" x14ac:dyDescent="0.35">
      <c r="A91" s="17" t="s">
        <v>339</v>
      </c>
      <c r="B91" s="31" t="s">
        <v>279</v>
      </c>
      <c r="C91" s="89">
        <v>150</v>
      </c>
      <c r="D91" s="46"/>
      <c r="E91" s="94">
        <f t="shared" si="4"/>
        <v>0</v>
      </c>
      <c r="F91" s="5"/>
    </row>
    <row r="92" spans="1:6" x14ac:dyDescent="0.35">
      <c r="A92" s="17" t="s">
        <v>340</v>
      </c>
      <c r="B92" s="31" t="s">
        <v>279</v>
      </c>
      <c r="C92" s="89">
        <v>150</v>
      </c>
      <c r="D92" s="46"/>
      <c r="E92" s="94">
        <f t="shared" si="4"/>
        <v>0</v>
      </c>
      <c r="F92" s="5"/>
    </row>
    <row r="93" spans="1:6" x14ac:dyDescent="0.35">
      <c r="A93" s="17" t="s">
        <v>341</v>
      </c>
      <c r="B93" s="31" t="s">
        <v>279</v>
      </c>
      <c r="C93" s="89">
        <v>150</v>
      </c>
      <c r="D93" s="46"/>
      <c r="E93" s="94">
        <f t="shared" si="4"/>
        <v>0</v>
      </c>
      <c r="F93" s="5"/>
    </row>
    <row r="94" spans="1:6" x14ac:dyDescent="0.35">
      <c r="A94" s="17" t="s">
        <v>342</v>
      </c>
      <c r="B94" s="31" t="s">
        <v>279</v>
      </c>
      <c r="C94" s="89">
        <v>100</v>
      </c>
      <c r="D94" s="46"/>
      <c r="E94" s="94">
        <f t="shared" si="4"/>
        <v>0</v>
      </c>
      <c r="F94" s="5"/>
    </row>
    <row r="95" spans="1:6" x14ac:dyDescent="0.35">
      <c r="A95" s="17" t="s">
        <v>343</v>
      </c>
      <c r="B95" s="31" t="s">
        <v>279</v>
      </c>
      <c r="C95" s="89">
        <v>100</v>
      </c>
      <c r="D95" s="46"/>
      <c r="E95" s="94">
        <f t="shared" si="4"/>
        <v>0</v>
      </c>
      <c r="F95" s="5"/>
    </row>
    <row r="96" spans="1:6" x14ac:dyDescent="0.35">
      <c r="A96" s="17" t="s">
        <v>344</v>
      </c>
      <c r="B96" s="31" t="s">
        <v>279</v>
      </c>
      <c r="C96" s="89">
        <v>20</v>
      </c>
      <c r="D96" s="46"/>
      <c r="E96" s="94">
        <f t="shared" si="4"/>
        <v>0</v>
      </c>
      <c r="F96" s="5"/>
    </row>
    <row r="97" spans="1:9" x14ac:dyDescent="0.35">
      <c r="A97" s="17" t="s">
        <v>345</v>
      </c>
      <c r="B97" s="31" t="s">
        <v>279</v>
      </c>
      <c r="C97" s="89">
        <v>20</v>
      </c>
      <c r="D97" s="46"/>
      <c r="E97" s="94">
        <f t="shared" si="4"/>
        <v>0</v>
      </c>
      <c r="F97" s="5"/>
    </row>
    <row r="98" spans="1:9" x14ac:dyDescent="0.35">
      <c r="A98" s="17" t="s">
        <v>346</v>
      </c>
      <c r="B98" s="31" t="s">
        <v>279</v>
      </c>
      <c r="C98" s="89">
        <v>20</v>
      </c>
      <c r="D98" s="46"/>
      <c r="E98" s="94">
        <f t="shared" si="4"/>
        <v>0</v>
      </c>
      <c r="F98" s="5"/>
    </row>
    <row r="99" spans="1:9" x14ac:dyDescent="0.35">
      <c r="A99" s="17" t="s">
        <v>347</v>
      </c>
      <c r="B99" s="31" t="s">
        <v>279</v>
      </c>
      <c r="C99" s="89">
        <v>20</v>
      </c>
      <c r="D99" s="46"/>
      <c r="E99" s="94">
        <f t="shared" si="4"/>
        <v>0</v>
      </c>
      <c r="F99" s="5"/>
    </row>
    <row r="100" spans="1:9" ht="15" thickBot="1" x14ac:dyDescent="0.4">
      <c r="A100" s="98" t="s">
        <v>348</v>
      </c>
      <c r="B100" s="99" t="s">
        <v>279</v>
      </c>
      <c r="C100" s="100">
        <v>20</v>
      </c>
      <c r="D100" s="96"/>
      <c r="E100" s="97">
        <f t="shared" si="4"/>
        <v>0</v>
      </c>
      <c r="F100" s="5"/>
    </row>
    <row r="101" spans="1:9" x14ac:dyDescent="0.35">
      <c r="A101" s="81"/>
      <c r="B101" s="82"/>
      <c r="C101" s="83"/>
      <c r="D101" s="83"/>
      <c r="E101" s="130"/>
      <c r="F101" s="22"/>
      <c r="G101" s="22"/>
      <c r="H101" s="22"/>
      <c r="I101" s="22"/>
    </row>
    <row r="102" spans="1:9" s="8" customFormat="1" ht="36" customHeight="1" x14ac:dyDescent="0.35">
      <c r="A102" s="13" t="s">
        <v>21</v>
      </c>
      <c r="B102" s="91" t="s">
        <v>1</v>
      </c>
      <c r="C102" s="91" t="s">
        <v>94</v>
      </c>
      <c r="D102" s="23" t="s">
        <v>8</v>
      </c>
      <c r="E102" s="129" t="s">
        <v>232</v>
      </c>
    </row>
    <row r="103" spans="1:9" s="8" customFormat="1" x14ac:dyDescent="0.35">
      <c r="A103" s="11" t="s">
        <v>22</v>
      </c>
      <c r="B103" s="30" t="s">
        <v>349</v>
      </c>
      <c r="C103" s="89">
        <v>1000</v>
      </c>
      <c r="D103" s="46"/>
      <c r="E103" s="94">
        <f t="shared" ref="E103:E126" si="5">C103*D103</f>
        <v>0</v>
      </c>
    </row>
    <row r="104" spans="1:9" s="8" customFormat="1" x14ac:dyDescent="0.35">
      <c r="A104" s="11" t="s">
        <v>23</v>
      </c>
      <c r="B104" s="30" t="s">
        <v>349</v>
      </c>
      <c r="C104" s="89">
        <v>500</v>
      </c>
      <c r="D104" s="46"/>
      <c r="E104" s="94">
        <f t="shared" si="5"/>
        <v>0</v>
      </c>
    </row>
    <row r="105" spans="1:9" s="8" customFormat="1" x14ac:dyDescent="0.35">
      <c r="A105" s="11" t="s">
        <v>26</v>
      </c>
      <c r="B105" s="30" t="s">
        <v>253</v>
      </c>
      <c r="C105" s="89">
        <v>150</v>
      </c>
      <c r="D105" s="46"/>
      <c r="E105" s="94">
        <f t="shared" si="5"/>
        <v>0</v>
      </c>
    </row>
    <row r="106" spans="1:9" s="8" customFormat="1" x14ac:dyDescent="0.35">
      <c r="A106" s="11" t="s">
        <v>27</v>
      </c>
      <c r="B106" s="30" t="s">
        <v>253</v>
      </c>
      <c r="C106" s="89">
        <v>50</v>
      </c>
      <c r="D106" s="46"/>
      <c r="E106" s="94">
        <f t="shared" si="5"/>
        <v>0</v>
      </c>
    </row>
    <row r="107" spans="1:9" s="8" customFormat="1" x14ac:dyDescent="0.35">
      <c r="A107" s="12" t="s">
        <v>350</v>
      </c>
      <c r="B107" s="30" t="s">
        <v>254</v>
      </c>
      <c r="C107" s="89">
        <v>300</v>
      </c>
      <c r="D107" s="46"/>
      <c r="E107" s="94">
        <f t="shared" si="5"/>
        <v>0</v>
      </c>
    </row>
    <row r="108" spans="1:9" s="8" customFormat="1" x14ac:dyDescent="0.35">
      <c r="A108" s="12" t="s">
        <v>351</v>
      </c>
      <c r="B108" s="30" t="s">
        <v>254</v>
      </c>
      <c r="C108" s="89">
        <v>100</v>
      </c>
      <c r="D108" s="46"/>
      <c r="E108" s="94">
        <f t="shared" si="5"/>
        <v>0</v>
      </c>
    </row>
    <row r="109" spans="1:9" s="8" customFormat="1" x14ac:dyDescent="0.35">
      <c r="A109" s="12" t="s">
        <v>352</v>
      </c>
      <c r="B109" s="30" t="s">
        <v>254</v>
      </c>
      <c r="C109" s="89">
        <v>100</v>
      </c>
      <c r="D109" s="46"/>
      <c r="E109" s="94">
        <f t="shared" si="5"/>
        <v>0</v>
      </c>
    </row>
    <row r="110" spans="1:9" s="8" customFormat="1" x14ac:dyDescent="0.35">
      <c r="A110" s="12" t="s">
        <v>353</v>
      </c>
      <c r="B110" s="30" t="s">
        <v>254</v>
      </c>
      <c r="C110" s="89">
        <v>100</v>
      </c>
      <c r="D110" s="46"/>
      <c r="E110" s="94">
        <f t="shared" si="5"/>
        <v>0</v>
      </c>
    </row>
    <row r="111" spans="1:9" s="8" customFormat="1" x14ac:dyDescent="0.35">
      <c r="A111" s="12" t="s">
        <v>354</v>
      </c>
      <c r="B111" s="30" t="s">
        <v>254</v>
      </c>
      <c r="C111" s="89">
        <v>100</v>
      </c>
      <c r="D111" s="46"/>
      <c r="E111" s="94">
        <f t="shared" si="5"/>
        <v>0</v>
      </c>
    </row>
    <row r="112" spans="1:9" s="8" customFormat="1" x14ac:dyDescent="0.35">
      <c r="A112" s="12" t="s">
        <v>355</v>
      </c>
      <c r="B112" s="30" t="s">
        <v>254</v>
      </c>
      <c r="C112" s="89">
        <v>100</v>
      </c>
      <c r="D112" s="46"/>
      <c r="E112" s="94">
        <f t="shared" si="5"/>
        <v>0</v>
      </c>
    </row>
    <row r="113" spans="1:6" x14ac:dyDescent="0.35">
      <c r="A113" s="12" t="s">
        <v>356</v>
      </c>
      <c r="B113" s="30" t="s">
        <v>254</v>
      </c>
      <c r="C113" s="89">
        <v>100</v>
      </c>
      <c r="D113" s="46"/>
      <c r="E113" s="94">
        <f t="shared" si="5"/>
        <v>0</v>
      </c>
      <c r="F113" s="5"/>
    </row>
    <row r="114" spans="1:6" x14ac:dyDescent="0.35">
      <c r="A114" s="12" t="s">
        <v>357</v>
      </c>
      <c r="B114" s="30" t="s">
        <v>254</v>
      </c>
      <c r="C114" s="89">
        <v>100</v>
      </c>
      <c r="D114" s="46"/>
      <c r="E114" s="94">
        <f t="shared" si="5"/>
        <v>0</v>
      </c>
      <c r="F114" s="5"/>
    </row>
    <row r="115" spans="1:6" s="9" customFormat="1" x14ac:dyDescent="0.35">
      <c r="A115" s="10" t="s">
        <v>358</v>
      </c>
      <c r="B115" s="30" t="s">
        <v>254</v>
      </c>
      <c r="C115" s="89">
        <v>100</v>
      </c>
      <c r="D115" s="46"/>
      <c r="E115" s="94">
        <f t="shared" si="5"/>
        <v>0</v>
      </c>
    </row>
    <row r="116" spans="1:6" s="9" customFormat="1" x14ac:dyDescent="0.35">
      <c r="A116" s="10" t="s">
        <v>359</v>
      </c>
      <c r="B116" s="30" t="s">
        <v>254</v>
      </c>
      <c r="C116" s="89">
        <v>100</v>
      </c>
      <c r="D116" s="46"/>
      <c r="E116" s="94">
        <f t="shared" si="5"/>
        <v>0</v>
      </c>
    </row>
    <row r="117" spans="1:6" s="9" customFormat="1" x14ac:dyDescent="0.35">
      <c r="A117" s="12" t="s">
        <v>360</v>
      </c>
      <c r="B117" s="30" t="s">
        <v>254</v>
      </c>
      <c r="C117" s="89">
        <v>500</v>
      </c>
      <c r="D117" s="46"/>
      <c r="E117" s="94">
        <f t="shared" si="5"/>
        <v>0</v>
      </c>
    </row>
    <row r="118" spans="1:6" s="9" customFormat="1" x14ac:dyDescent="0.35">
      <c r="A118" s="12" t="s">
        <v>361</v>
      </c>
      <c r="B118" s="30" t="s">
        <v>254</v>
      </c>
      <c r="C118" s="89">
        <v>250</v>
      </c>
      <c r="D118" s="46"/>
      <c r="E118" s="94">
        <f t="shared" si="5"/>
        <v>0</v>
      </c>
    </row>
    <row r="119" spans="1:6" x14ac:dyDescent="0.35">
      <c r="A119" s="122" t="s">
        <v>362</v>
      </c>
      <c r="B119" s="30" t="s">
        <v>254</v>
      </c>
      <c r="C119" s="89">
        <v>200</v>
      </c>
      <c r="D119" s="46"/>
      <c r="E119" s="94">
        <f t="shared" si="5"/>
        <v>0</v>
      </c>
      <c r="F119" s="5"/>
    </row>
    <row r="120" spans="1:6" x14ac:dyDescent="0.35">
      <c r="A120" s="12" t="s">
        <v>363</v>
      </c>
      <c r="B120" s="31" t="s">
        <v>279</v>
      </c>
      <c r="C120" s="89">
        <v>50</v>
      </c>
      <c r="D120" s="46"/>
      <c r="E120" s="94">
        <f t="shared" si="5"/>
        <v>0</v>
      </c>
      <c r="F120" s="5"/>
    </row>
    <row r="121" spans="1:6" s="9" customFormat="1" x14ac:dyDescent="0.35">
      <c r="A121" s="12" t="s">
        <v>364</v>
      </c>
      <c r="B121" s="31" t="s">
        <v>279</v>
      </c>
      <c r="C121" s="89">
        <v>30</v>
      </c>
      <c r="D121" s="46"/>
      <c r="E121" s="94">
        <f t="shared" si="5"/>
        <v>0</v>
      </c>
    </row>
    <row r="122" spans="1:6" s="9" customFormat="1" x14ac:dyDescent="0.35">
      <c r="A122" s="12" t="s">
        <v>79</v>
      </c>
      <c r="B122" s="31" t="s">
        <v>279</v>
      </c>
      <c r="C122" s="89">
        <v>50</v>
      </c>
      <c r="D122" s="46"/>
      <c r="E122" s="94">
        <f t="shared" si="5"/>
        <v>0</v>
      </c>
    </row>
    <row r="123" spans="1:6" s="9" customFormat="1" x14ac:dyDescent="0.35">
      <c r="A123" s="12" t="s">
        <v>80</v>
      </c>
      <c r="B123" s="31" t="s">
        <v>279</v>
      </c>
      <c r="C123" s="89">
        <v>30</v>
      </c>
      <c r="D123" s="46"/>
      <c r="E123" s="94">
        <f t="shared" si="5"/>
        <v>0</v>
      </c>
    </row>
    <row r="124" spans="1:6" s="9" customFormat="1" x14ac:dyDescent="0.35">
      <c r="A124" s="17" t="s">
        <v>365</v>
      </c>
      <c r="B124" s="31" t="s">
        <v>283</v>
      </c>
      <c r="C124" s="89">
        <v>20</v>
      </c>
      <c r="D124" s="46"/>
      <c r="E124" s="94">
        <f t="shared" si="5"/>
        <v>0</v>
      </c>
    </row>
    <row r="125" spans="1:6" s="9" customFormat="1" x14ac:dyDescent="0.35">
      <c r="A125" s="12" t="s">
        <v>366</v>
      </c>
      <c r="B125" s="31" t="s">
        <v>283</v>
      </c>
      <c r="C125" s="89">
        <v>20</v>
      </c>
      <c r="D125" s="46"/>
      <c r="E125" s="94">
        <f t="shared" si="5"/>
        <v>0</v>
      </c>
    </row>
    <row r="126" spans="1:6" s="9" customFormat="1" ht="15" thickBot="1" x14ac:dyDescent="0.4">
      <c r="A126" s="128" t="s">
        <v>367</v>
      </c>
      <c r="B126" s="99" t="s">
        <v>283</v>
      </c>
      <c r="C126" s="100">
        <v>20</v>
      </c>
      <c r="D126" s="96"/>
      <c r="E126" s="97">
        <f t="shared" si="5"/>
        <v>0</v>
      </c>
    </row>
    <row r="127" spans="1:6" ht="15" thickBot="1" x14ac:dyDescent="0.4">
      <c r="A127" s="7"/>
      <c r="B127" s="7"/>
      <c r="C127" s="7"/>
      <c r="D127" s="7"/>
      <c r="E127" s="7"/>
    </row>
    <row r="128" spans="1:6" ht="26" x14ac:dyDescent="0.35">
      <c r="A128" s="101" t="s">
        <v>28</v>
      </c>
      <c r="B128" s="15" t="s">
        <v>1</v>
      </c>
      <c r="C128" s="15" t="s">
        <v>94</v>
      </c>
      <c r="D128" s="92" t="s">
        <v>8</v>
      </c>
      <c r="E128" s="93" t="s">
        <v>232</v>
      </c>
      <c r="F128" s="5"/>
    </row>
    <row r="129" spans="1:9" x14ac:dyDescent="0.35">
      <c r="A129" s="123" t="s">
        <v>29</v>
      </c>
      <c r="B129" s="124" t="s">
        <v>307</v>
      </c>
      <c r="C129" s="89">
        <v>1000</v>
      </c>
      <c r="D129" s="46"/>
      <c r="E129" s="94">
        <f t="shared" ref="E129:E138" si="6">C129*D129</f>
        <v>0</v>
      </c>
      <c r="F129" s="5"/>
    </row>
    <row r="130" spans="1:9" x14ac:dyDescent="0.35">
      <c r="A130" s="123" t="s">
        <v>30</v>
      </c>
      <c r="B130" s="124" t="s">
        <v>307</v>
      </c>
      <c r="C130" s="89">
        <v>1000</v>
      </c>
      <c r="D130" s="46"/>
      <c r="E130" s="94">
        <f t="shared" si="6"/>
        <v>0</v>
      </c>
      <c r="F130" s="5"/>
    </row>
    <row r="131" spans="1:9" x14ac:dyDescent="0.35">
      <c r="A131" s="123" t="s">
        <v>31</v>
      </c>
      <c r="B131" s="30" t="s">
        <v>253</v>
      </c>
      <c r="C131" s="89">
        <v>20</v>
      </c>
      <c r="D131" s="46"/>
      <c r="E131" s="94">
        <f t="shared" si="6"/>
        <v>0</v>
      </c>
      <c r="F131" s="5"/>
    </row>
    <row r="132" spans="1:9" x14ac:dyDescent="0.35">
      <c r="A132" s="123" t="s">
        <v>32</v>
      </c>
      <c r="B132" s="30" t="s">
        <v>253</v>
      </c>
      <c r="C132" s="89">
        <v>10</v>
      </c>
      <c r="D132" s="46"/>
      <c r="E132" s="94">
        <f t="shared" si="6"/>
        <v>0</v>
      </c>
      <c r="F132" s="5"/>
    </row>
    <row r="133" spans="1:9" x14ac:dyDescent="0.35">
      <c r="A133" s="10" t="s">
        <v>368</v>
      </c>
      <c r="B133" s="30" t="s">
        <v>254</v>
      </c>
      <c r="C133" s="89">
        <v>600</v>
      </c>
      <c r="D133" s="46"/>
      <c r="E133" s="94">
        <f t="shared" si="6"/>
        <v>0</v>
      </c>
      <c r="F133" s="5"/>
    </row>
    <row r="134" spans="1:9" x14ac:dyDescent="0.35">
      <c r="A134" s="10" t="s">
        <v>369</v>
      </c>
      <c r="B134" s="30" t="s">
        <v>254</v>
      </c>
      <c r="C134" s="89">
        <v>300</v>
      </c>
      <c r="D134" s="46"/>
      <c r="E134" s="94">
        <f t="shared" si="6"/>
        <v>0</v>
      </c>
      <c r="F134" s="5"/>
    </row>
    <row r="135" spans="1:9" x14ac:dyDescent="0.35">
      <c r="A135" s="10" t="s">
        <v>370</v>
      </c>
      <c r="B135" s="30" t="s">
        <v>254</v>
      </c>
      <c r="C135" s="89">
        <v>150</v>
      </c>
      <c r="D135" s="46"/>
      <c r="E135" s="94">
        <f t="shared" si="6"/>
        <v>0</v>
      </c>
      <c r="F135" s="5"/>
    </row>
    <row r="136" spans="1:9" x14ac:dyDescent="0.35">
      <c r="A136" s="10" t="s">
        <v>371</v>
      </c>
      <c r="B136" s="30" t="s">
        <v>254</v>
      </c>
      <c r="C136" s="89">
        <v>150</v>
      </c>
      <c r="D136" s="46"/>
      <c r="E136" s="94">
        <f t="shared" si="6"/>
        <v>0</v>
      </c>
      <c r="F136" s="5"/>
    </row>
    <row r="137" spans="1:9" x14ac:dyDescent="0.35">
      <c r="A137" s="12" t="s">
        <v>372</v>
      </c>
      <c r="B137" s="30" t="s">
        <v>254</v>
      </c>
      <c r="C137" s="89">
        <v>300</v>
      </c>
      <c r="D137" s="46"/>
      <c r="E137" s="94">
        <f t="shared" si="6"/>
        <v>0</v>
      </c>
      <c r="F137" s="5"/>
    </row>
    <row r="138" spans="1:9" ht="15" thickBot="1" x14ac:dyDescent="0.4">
      <c r="A138" s="128" t="s">
        <v>373</v>
      </c>
      <c r="B138" s="95" t="s">
        <v>254</v>
      </c>
      <c r="C138" s="100">
        <v>100</v>
      </c>
      <c r="D138" s="96"/>
      <c r="E138" s="97">
        <f t="shared" si="6"/>
        <v>0</v>
      </c>
      <c r="F138" s="5"/>
    </row>
    <row r="139" spans="1:9" x14ac:dyDescent="0.35">
      <c r="A139" s="86"/>
      <c r="B139" s="86"/>
      <c r="C139" s="86"/>
      <c r="D139" s="86"/>
      <c r="E139" s="86"/>
      <c r="F139" s="86"/>
      <c r="G139" s="86"/>
      <c r="H139" s="86"/>
      <c r="I139" s="86"/>
    </row>
    <row r="140" spans="1:9" ht="15" thickBot="1" x14ac:dyDescent="0.4">
      <c r="A140" s="86"/>
      <c r="B140" s="86"/>
      <c r="C140" s="86"/>
      <c r="D140" s="86"/>
      <c r="E140" s="86"/>
      <c r="F140" s="86"/>
      <c r="G140" s="86"/>
      <c r="H140" s="86"/>
      <c r="I140" s="86"/>
    </row>
    <row r="141" spans="1:9" ht="16" thickBot="1" x14ac:dyDescent="0.4">
      <c r="A141" s="7"/>
      <c r="B141" s="7"/>
      <c r="C141" s="7"/>
      <c r="D141" s="90" t="s">
        <v>231</v>
      </c>
      <c r="E141" s="131">
        <f>SUM(E3:E7,E10:E31,E34:E52,E55:E100,E103:E126,E129:E138)</f>
        <v>0</v>
      </c>
    </row>
    <row r="142" spans="1:9" x14ac:dyDescent="0.35">
      <c r="A142" s="7"/>
      <c r="B142" s="7"/>
      <c r="C142" s="7"/>
      <c r="D142" s="7"/>
      <c r="E142" s="7"/>
    </row>
    <row r="143" spans="1:9" ht="15" customHeight="1" x14ac:dyDescent="0.35">
      <c r="A143" s="7" t="s">
        <v>297</v>
      </c>
      <c r="B143" s="7"/>
      <c r="C143" s="7"/>
      <c r="D143" s="7"/>
      <c r="E143" s="7"/>
    </row>
    <row r="144" spans="1:9" ht="15" customHeight="1" x14ac:dyDescent="0.35">
      <c r="A144" s="7" t="s">
        <v>298</v>
      </c>
      <c r="B144" s="7"/>
      <c r="C144" s="7"/>
      <c r="D144" s="7"/>
      <c r="E144" s="7"/>
    </row>
    <row r="145" spans="1:10" ht="15" customHeight="1" x14ac:dyDescent="0.35">
      <c r="A145" s="7" t="s">
        <v>299</v>
      </c>
      <c r="B145" s="7"/>
      <c r="C145" s="7"/>
      <c r="D145" s="7"/>
      <c r="E145" s="7"/>
    </row>
    <row r="146" spans="1:10" ht="15" customHeight="1" x14ac:dyDescent="0.35">
      <c r="A146" s="7" t="s">
        <v>300</v>
      </c>
      <c r="B146" s="7"/>
      <c r="C146" s="7"/>
      <c r="D146" s="7"/>
      <c r="E146" s="7"/>
    </row>
    <row r="147" spans="1:10" s="6" customFormat="1" ht="15" customHeight="1" x14ac:dyDescent="0.35">
      <c r="A147" s="7" t="s">
        <v>301</v>
      </c>
      <c r="B147" s="7"/>
      <c r="C147" s="7"/>
      <c r="D147" s="7"/>
      <c r="E147" s="7"/>
      <c r="G147" s="5"/>
      <c r="H147" s="5"/>
      <c r="I147" s="5"/>
      <c r="J147" s="5"/>
    </row>
    <row r="148" spans="1:10" s="6" customFormat="1" x14ac:dyDescent="0.35">
      <c r="A148" s="7"/>
      <c r="B148" s="7"/>
      <c r="C148" s="7"/>
      <c r="D148" s="7"/>
      <c r="E148" s="7"/>
      <c r="G148" s="5"/>
      <c r="H148" s="5"/>
      <c r="I148" s="5"/>
      <c r="J148" s="5"/>
    </row>
    <row r="149" spans="1:10" s="6" customFormat="1" x14ac:dyDescent="0.35">
      <c r="A149" s="7"/>
      <c r="B149" s="7"/>
      <c r="C149" s="7"/>
      <c r="D149" s="7"/>
      <c r="E149" s="7"/>
      <c r="G149" s="5"/>
      <c r="H149" s="5"/>
      <c r="I149" s="5"/>
      <c r="J149" s="5"/>
    </row>
    <row r="150" spans="1:10" s="6" customFormat="1" x14ac:dyDescent="0.35">
      <c r="A150" s="7"/>
      <c r="B150" s="7"/>
      <c r="C150" s="7"/>
      <c r="D150" s="7"/>
      <c r="E150" s="7"/>
      <c r="G150" s="5"/>
      <c r="H150" s="5"/>
      <c r="I150" s="5"/>
      <c r="J150" s="5"/>
    </row>
    <row r="151" spans="1:10" s="6" customFormat="1" x14ac:dyDescent="0.35">
      <c r="A151" s="7"/>
      <c r="B151" s="7"/>
      <c r="C151" s="7"/>
      <c r="D151" s="7"/>
      <c r="E151" s="7"/>
      <c r="G151" s="5"/>
      <c r="H151" s="5"/>
      <c r="I151" s="5"/>
      <c r="J151" s="5"/>
    </row>
    <row r="152" spans="1:10" s="6" customFormat="1" x14ac:dyDescent="0.35">
      <c r="A152" s="7"/>
      <c r="B152" s="7"/>
      <c r="C152" s="7"/>
      <c r="D152" s="7"/>
      <c r="E152" s="7"/>
      <c r="G152" s="5"/>
      <c r="H152" s="5"/>
      <c r="I152" s="5"/>
      <c r="J152" s="5"/>
    </row>
    <row r="153" spans="1:10" s="6" customFormat="1" x14ac:dyDescent="0.35">
      <c r="A153" s="7"/>
      <c r="B153" s="7"/>
      <c r="C153" s="7"/>
      <c r="D153" s="7"/>
      <c r="E153" s="7"/>
      <c r="G153" s="5"/>
      <c r="H153" s="5"/>
      <c r="I153" s="5"/>
      <c r="J153" s="5"/>
    </row>
    <row r="154" spans="1:10" s="6" customFormat="1" x14ac:dyDescent="0.35">
      <c r="A154" s="7"/>
      <c r="B154" s="7"/>
      <c r="C154" s="7"/>
      <c r="D154" s="7"/>
      <c r="E154" s="7"/>
      <c r="G154" s="5"/>
      <c r="H154" s="5"/>
      <c r="I154" s="5"/>
      <c r="J154" s="5"/>
    </row>
    <row r="155" spans="1:10" s="6" customFormat="1" x14ac:dyDescent="0.35">
      <c r="A155" s="7"/>
      <c r="B155" s="7"/>
      <c r="C155" s="7"/>
      <c r="D155" s="7"/>
      <c r="E155" s="7"/>
      <c r="G155" s="5"/>
      <c r="H155" s="5"/>
      <c r="I155" s="5"/>
      <c r="J155" s="5"/>
    </row>
    <row r="156" spans="1:10" s="6" customFormat="1" x14ac:dyDescent="0.35">
      <c r="A156" s="7"/>
      <c r="B156" s="7"/>
      <c r="C156" s="7"/>
      <c r="D156" s="7"/>
      <c r="E156" s="7"/>
      <c r="G156" s="5"/>
      <c r="H156" s="5"/>
      <c r="I156" s="5"/>
      <c r="J156" s="5"/>
    </row>
    <row r="157" spans="1:10" s="6" customFormat="1" x14ac:dyDescent="0.35">
      <c r="A157" s="7"/>
      <c r="B157" s="7"/>
      <c r="C157" s="7"/>
      <c r="D157" s="7"/>
      <c r="E157" s="7"/>
      <c r="G157" s="5"/>
      <c r="H157" s="5"/>
      <c r="I157" s="5"/>
      <c r="J157" s="5"/>
    </row>
    <row r="158" spans="1:10" s="6" customFormat="1" x14ac:dyDescent="0.35">
      <c r="A158" s="7"/>
      <c r="B158" s="7"/>
      <c r="C158" s="7"/>
      <c r="D158" s="7"/>
      <c r="E158" s="7"/>
      <c r="G158" s="5"/>
      <c r="H158" s="5"/>
      <c r="I158" s="5"/>
      <c r="J158" s="5"/>
    </row>
    <row r="159" spans="1:10" s="6" customFormat="1" x14ac:dyDescent="0.35">
      <c r="A159" s="7"/>
      <c r="B159" s="7"/>
      <c r="C159" s="7"/>
      <c r="D159" s="7"/>
      <c r="E159" s="7"/>
      <c r="G159" s="5"/>
      <c r="H159" s="5"/>
      <c r="I159" s="5"/>
      <c r="J159" s="5"/>
    </row>
    <row r="160" spans="1:10" s="6" customFormat="1" x14ac:dyDescent="0.35">
      <c r="A160" s="7"/>
      <c r="B160" s="7"/>
      <c r="C160" s="7"/>
      <c r="D160" s="7"/>
      <c r="E160" s="7"/>
      <c r="G160" s="5"/>
      <c r="H160" s="5"/>
      <c r="I160" s="5"/>
      <c r="J160" s="5"/>
    </row>
    <row r="161" spans="1:10" s="6" customFormat="1" x14ac:dyDescent="0.35">
      <c r="A161" s="7"/>
      <c r="B161" s="7"/>
      <c r="C161" s="7"/>
      <c r="D161" s="7"/>
      <c r="E161" s="7"/>
      <c r="G161" s="5"/>
      <c r="H161" s="5"/>
      <c r="I161" s="5"/>
      <c r="J161" s="5"/>
    </row>
    <row r="162" spans="1:10" s="6" customFormat="1" x14ac:dyDescent="0.35">
      <c r="A162" s="7"/>
      <c r="B162" s="7"/>
      <c r="C162" s="7"/>
      <c r="D162" s="7"/>
      <c r="E162" s="7"/>
      <c r="G162" s="5"/>
      <c r="H162" s="5"/>
      <c r="I162" s="5"/>
      <c r="J162" s="5"/>
    </row>
    <row r="163" spans="1:10" s="6" customFormat="1" x14ac:dyDescent="0.35">
      <c r="A163" s="7"/>
      <c r="B163" s="7"/>
      <c r="C163" s="7"/>
      <c r="D163" s="7"/>
      <c r="E163" s="7"/>
      <c r="G163" s="5"/>
      <c r="H163" s="5"/>
      <c r="I163" s="5"/>
      <c r="J163" s="5"/>
    </row>
    <row r="164" spans="1:10" s="6" customFormat="1" x14ac:dyDescent="0.35">
      <c r="A164" s="7"/>
      <c r="B164" s="7"/>
      <c r="C164" s="7"/>
      <c r="D164" s="7"/>
      <c r="E164" s="7"/>
      <c r="G164" s="5"/>
      <c r="H164" s="5"/>
      <c r="I164" s="5"/>
      <c r="J164" s="5"/>
    </row>
    <row r="165" spans="1:10" s="6" customFormat="1" x14ac:dyDescent="0.35">
      <c r="A165" s="7"/>
      <c r="B165" s="7"/>
      <c r="C165" s="7"/>
      <c r="D165" s="7"/>
      <c r="E165" s="7"/>
      <c r="G165" s="5"/>
      <c r="H165" s="5"/>
      <c r="I165" s="5"/>
      <c r="J165" s="5"/>
    </row>
    <row r="166" spans="1:10" s="6" customFormat="1" x14ac:dyDescent="0.35">
      <c r="A166" s="7"/>
      <c r="B166" s="7"/>
      <c r="C166" s="7"/>
      <c r="D166" s="7"/>
      <c r="E166" s="7"/>
      <c r="G166" s="5"/>
      <c r="H166" s="5"/>
      <c r="I166" s="5"/>
      <c r="J166" s="5"/>
    </row>
    <row r="167" spans="1:10" s="6" customFormat="1" x14ac:dyDescent="0.35">
      <c r="A167" s="7"/>
      <c r="B167" s="7"/>
      <c r="C167" s="7"/>
      <c r="D167" s="7"/>
      <c r="E167" s="7"/>
      <c r="G167" s="5"/>
      <c r="H167" s="5"/>
      <c r="I167" s="5"/>
      <c r="J167" s="5"/>
    </row>
    <row r="168" spans="1:10" s="6" customFormat="1" x14ac:dyDescent="0.35">
      <c r="A168" s="7"/>
      <c r="B168" s="7"/>
      <c r="C168" s="7"/>
      <c r="D168" s="7"/>
      <c r="E168" s="7"/>
      <c r="G168" s="5"/>
      <c r="H168" s="5"/>
      <c r="I168" s="5"/>
      <c r="J168" s="5"/>
    </row>
    <row r="169" spans="1:10" s="6" customFormat="1" x14ac:dyDescent="0.35">
      <c r="A169" s="7"/>
      <c r="B169" s="7"/>
      <c r="C169" s="7"/>
      <c r="D169" s="7"/>
      <c r="E169" s="7"/>
      <c r="G169" s="5"/>
      <c r="H169" s="5"/>
      <c r="I169" s="5"/>
      <c r="J169" s="5"/>
    </row>
    <row r="170" spans="1:10" s="6" customFormat="1" x14ac:dyDescent="0.35">
      <c r="A170" s="7"/>
      <c r="B170" s="7"/>
      <c r="C170" s="7"/>
      <c r="D170" s="7"/>
      <c r="E170" s="7"/>
      <c r="G170" s="5"/>
      <c r="H170" s="5"/>
      <c r="I170" s="5"/>
      <c r="J170" s="5"/>
    </row>
    <row r="171" spans="1:10" s="6" customFormat="1" x14ac:dyDescent="0.35">
      <c r="A171" s="7"/>
      <c r="B171" s="7"/>
      <c r="C171" s="7"/>
      <c r="D171" s="7"/>
      <c r="E171" s="7"/>
      <c r="G171" s="5"/>
      <c r="H171" s="5"/>
      <c r="I171" s="5"/>
      <c r="J171" s="5"/>
    </row>
    <row r="172" spans="1:10" s="6" customFormat="1" x14ac:dyDescent="0.35">
      <c r="A172" s="7"/>
      <c r="B172" s="7"/>
      <c r="C172" s="7"/>
      <c r="D172" s="7"/>
      <c r="E172" s="7"/>
      <c r="G172" s="5"/>
      <c r="H172" s="5"/>
      <c r="I172" s="5"/>
      <c r="J172" s="5"/>
    </row>
    <row r="173" spans="1:10" s="6" customFormat="1" x14ac:dyDescent="0.35">
      <c r="A173" s="7"/>
      <c r="B173" s="7"/>
      <c r="C173" s="7"/>
      <c r="D173" s="7"/>
      <c r="E173" s="7"/>
      <c r="G173" s="5"/>
      <c r="H173" s="5"/>
      <c r="I173" s="5"/>
      <c r="J173" s="5"/>
    </row>
    <row r="174" spans="1:10" s="6" customFormat="1" x14ac:dyDescent="0.35">
      <c r="A174" s="7"/>
      <c r="B174" s="7"/>
      <c r="C174" s="7"/>
      <c r="D174" s="7"/>
      <c r="E174" s="7"/>
      <c r="G174" s="5"/>
      <c r="H174" s="5"/>
      <c r="I174" s="5"/>
      <c r="J174" s="5"/>
    </row>
    <row r="175" spans="1:10" s="6" customFormat="1" x14ac:dyDescent="0.35">
      <c r="A175" s="7"/>
      <c r="B175" s="7"/>
      <c r="C175" s="7"/>
      <c r="D175" s="7"/>
      <c r="E175" s="7"/>
      <c r="G175" s="5"/>
      <c r="H175" s="5"/>
      <c r="I175" s="5"/>
      <c r="J175" s="5"/>
    </row>
    <row r="176" spans="1:10" s="6" customFormat="1" x14ac:dyDescent="0.35">
      <c r="A176" s="7"/>
      <c r="B176" s="7"/>
      <c r="C176" s="7"/>
      <c r="D176" s="7"/>
      <c r="E176" s="7"/>
      <c r="G176" s="5"/>
      <c r="H176" s="5"/>
      <c r="I176" s="5"/>
      <c r="J176" s="5"/>
    </row>
  </sheetData>
  <phoneticPr fontId="19" type="noConversion"/>
  <conditionalFormatting sqref="C8:E8">
    <cfRule type="containsText" dxfId="164" priority="576" stopIfTrue="1" operator="containsText" text="0">
      <formula>NOT(ISERROR(SEARCH("0",C8)))</formula>
    </cfRule>
  </conditionalFormatting>
  <conditionalFormatting sqref="C8:E8">
    <cfRule type="containsText" dxfId="163" priority="546" stopIfTrue="1" operator="containsText" text="n">
      <formula>NOT(ISERROR(SEARCH("n",C8)))</formula>
    </cfRule>
    <cfRule type="containsText" dxfId="162" priority="547" stopIfTrue="1" operator="containsText" text="b">
      <formula>NOT(ISERROR(SEARCH("b",C8)))</formula>
    </cfRule>
    <cfRule type="containsText" dxfId="161" priority="548" stopIfTrue="1" operator="containsText" text="v">
      <formula>NOT(ISERROR(SEARCH("v",C8)))</formula>
    </cfRule>
    <cfRule type="containsText" dxfId="160" priority="549" stopIfTrue="1" operator="containsText" text="c">
      <formula>NOT(ISERROR(SEARCH("c",C8)))</formula>
    </cfRule>
    <cfRule type="containsText" dxfId="159" priority="550" stopIfTrue="1" operator="containsText" text="x">
      <formula>NOT(ISERROR(SEARCH("x",C8)))</formula>
    </cfRule>
    <cfRule type="containsText" dxfId="158" priority="551" stopIfTrue="1" operator="containsText" text="w">
      <formula>NOT(ISERROR(SEARCH("w",C8)))</formula>
    </cfRule>
    <cfRule type="containsText" dxfId="157" priority="552" stopIfTrue="1" operator="containsText" text="m">
      <formula>NOT(ISERROR(SEARCH("m",C8)))</formula>
    </cfRule>
    <cfRule type="containsText" dxfId="156" priority="553" stopIfTrue="1" operator="containsText" text="l">
      <formula>NOT(ISERROR(SEARCH("l",C8)))</formula>
    </cfRule>
    <cfRule type="containsText" dxfId="155" priority="554" stopIfTrue="1" operator="containsText" text="l">
      <formula>NOT(ISERROR(SEARCH("l",C8)))</formula>
    </cfRule>
    <cfRule type="containsText" dxfId="154" priority="555" stopIfTrue="1" operator="containsText" text="k">
      <formula>NOT(ISERROR(SEARCH("k",C8)))</formula>
    </cfRule>
    <cfRule type="containsText" dxfId="153" priority="556" stopIfTrue="1" operator="containsText" text="j">
      <formula>NOT(ISERROR(SEARCH("j",C8)))</formula>
    </cfRule>
    <cfRule type="containsText" dxfId="152" priority="557" stopIfTrue="1" operator="containsText" text="h">
      <formula>NOT(ISERROR(SEARCH("h",C8)))</formula>
    </cfRule>
    <cfRule type="containsText" dxfId="151" priority="558" stopIfTrue="1" operator="containsText" text="g">
      <formula>NOT(ISERROR(SEARCH("g",C8)))</formula>
    </cfRule>
    <cfRule type="containsText" dxfId="150" priority="559" stopIfTrue="1" operator="containsText" text="g">
      <formula>NOT(ISERROR(SEARCH("g",C8)))</formula>
    </cfRule>
    <cfRule type="containsText" dxfId="149" priority="560" stopIfTrue="1" operator="containsText" text="f">
      <formula>NOT(ISERROR(SEARCH("f",C8)))</formula>
    </cfRule>
    <cfRule type="containsText" dxfId="148" priority="561" stopIfTrue="1" operator="containsText" text="d">
      <formula>NOT(ISERROR(SEARCH("d",C8)))</formula>
    </cfRule>
    <cfRule type="containsText" dxfId="147" priority="562" stopIfTrue="1" operator="containsText" text="s">
      <formula>NOT(ISERROR(SEARCH("s",C8)))</formula>
    </cfRule>
    <cfRule type="containsText" dxfId="146" priority="563" stopIfTrue="1" operator="containsText" text="q">
      <formula>NOT(ISERROR(SEARCH("q",C8)))</formula>
    </cfRule>
    <cfRule type="containsText" dxfId="145" priority="564" stopIfTrue="1" operator="containsText" text="p">
      <formula>NOT(ISERROR(SEARCH("p",C8)))</formula>
    </cfRule>
    <cfRule type="containsText" dxfId="144" priority="565" stopIfTrue="1" operator="containsText" text="o">
      <formula>NOT(ISERROR(SEARCH("o",C8)))</formula>
    </cfRule>
    <cfRule type="containsText" dxfId="143" priority="566" stopIfTrue="1" operator="containsText" text="i">
      <formula>NOT(ISERROR(SEARCH("i",C8)))</formula>
    </cfRule>
    <cfRule type="containsText" priority="567" stopIfTrue="1" operator="containsText" text="u">
      <formula>NOT(ISERROR(SEARCH("u",C8)))</formula>
    </cfRule>
    <cfRule type="containsText" dxfId="142" priority="568" stopIfTrue="1" operator="containsText" text="y">
      <formula>NOT(ISERROR(SEARCH("y",C8)))</formula>
    </cfRule>
    <cfRule type="containsText" dxfId="141" priority="569" stopIfTrue="1" operator="containsText" text="t">
      <formula>NOT(ISERROR(SEARCH("t",C8)))</formula>
    </cfRule>
    <cfRule type="containsText" dxfId="140" priority="570" stopIfTrue="1" operator="containsText" text="r">
      <formula>NOT(ISERROR(SEARCH("r",C8)))</formula>
    </cfRule>
    <cfRule type="containsText" dxfId="139" priority="571" stopIfTrue="1" operator="containsText" text="e">
      <formula>NOT(ISERROR(SEARCH("e",C8)))</formula>
    </cfRule>
    <cfRule type="containsText" dxfId="138" priority="572" stopIfTrue="1" operator="containsText" text="z">
      <formula>NOT(ISERROR(SEARCH("z",C8)))</formula>
    </cfRule>
    <cfRule type="containsText" dxfId="137" priority="573" stopIfTrue="1" operator="containsText" text="a">
      <formula>NOT(ISERROR(SEARCH("a",C8)))</formula>
    </cfRule>
    <cfRule type="containsText" dxfId="136" priority="575" stopIfTrue="1" operator="containsText" text="NON">
      <formula>NOT(ISERROR(SEARCH("NON",C8)))</formula>
    </cfRule>
  </conditionalFormatting>
  <conditionalFormatting sqref="C8:E8">
    <cfRule type="containsText" dxfId="135" priority="574" stopIfTrue="1" operator="containsText" text="NON">
      <formula>NOT(ISERROR(SEARCH("NON",C8)))</formula>
    </cfRule>
  </conditionalFormatting>
  <conditionalFormatting sqref="F7:F8 F53 F101">
    <cfRule type="expression" dxfId="134" priority="542" stopIfTrue="1">
      <formula>F7</formula>
    </cfRule>
  </conditionalFormatting>
  <conditionalFormatting sqref="C53:E53">
    <cfRule type="containsText" dxfId="133" priority="415" stopIfTrue="1" operator="containsText" text="0">
      <formula>NOT(ISERROR(SEARCH("0",C53)))</formula>
    </cfRule>
  </conditionalFormatting>
  <conditionalFormatting sqref="C53:E53">
    <cfRule type="containsText" dxfId="132" priority="385" stopIfTrue="1" operator="containsText" text="n">
      <formula>NOT(ISERROR(SEARCH("n",C53)))</formula>
    </cfRule>
    <cfRule type="containsText" dxfId="131" priority="386" stopIfTrue="1" operator="containsText" text="b">
      <formula>NOT(ISERROR(SEARCH("b",C53)))</formula>
    </cfRule>
    <cfRule type="containsText" dxfId="130" priority="387" stopIfTrue="1" operator="containsText" text="v">
      <formula>NOT(ISERROR(SEARCH("v",C53)))</formula>
    </cfRule>
    <cfRule type="containsText" dxfId="129" priority="388" stopIfTrue="1" operator="containsText" text="c">
      <formula>NOT(ISERROR(SEARCH("c",C53)))</formula>
    </cfRule>
    <cfRule type="containsText" dxfId="128" priority="389" stopIfTrue="1" operator="containsText" text="x">
      <formula>NOT(ISERROR(SEARCH("x",C53)))</formula>
    </cfRule>
    <cfRule type="containsText" dxfId="127" priority="390" stopIfTrue="1" operator="containsText" text="w">
      <formula>NOT(ISERROR(SEARCH("w",C53)))</formula>
    </cfRule>
    <cfRule type="containsText" dxfId="126" priority="391" stopIfTrue="1" operator="containsText" text="m">
      <formula>NOT(ISERROR(SEARCH("m",C53)))</formula>
    </cfRule>
    <cfRule type="containsText" dxfId="125" priority="392" stopIfTrue="1" operator="containsText" text="l">
      <formula>NOT(ISERROR(SEARCH("l",C53)))</formula>
    </cfRule>
    <cfRule type="containsText" dxfId="124" priority="393" stopIfTrue="1" operator="containsText" text="l">
      <formula>NOT(ISERROR(SEARCH("l",C53)))</formula>
    </cfRule>
    <cfRule type="containsText" dxfId="123" priority="394" stopIfTrue="1" operator="containsText" text="k">
      <formula>NOT(ISERROR(SEARCH("k",C53)))</formula>
    </cfRule>
    <cfRule type="containsText" dxfId="122" priority="395" stopIfTrue="1" operator="containsText" text="j">
      <formula>NOT(ISERROR(SEARCH("j",C53)))</formula>
    </cfRule>
    <cfRule type="containsText" dxfId="121" priority="396" stopIfTrue="1" operator="containsText" text="h">
      <formula>NOT(ISERROR(SEARCH("h",C53)))</formula>
    </cfRule>
    <cfRule type="containsText" dxfId="120" priority="397" stopIfTrue="1" operator="containsText" text="g">
      <formula>NOT(ISERROR(SEARCH("g",C53)))</formula>
    </cfRule>
    <cfRule type="containsText" dxfId="119" priority="398" stopIfTrue="1" operator="containsText" text="g">
      <formula>NOT(ISERROR(SEARCH("g",C53)))</formula>
    </cfRule>
    <cfRule type="containsText" dxfId="118" priority="399" stopIfTrue="1" operator="containsText" text="f">
      <formula>NOT(ISERROR(SEARCH("f",C53)))</formula>
    </cfRule>
    <cfRule type="containsText" dxfId="117" priority="400" stopIfTrue="1" operator="containsText" text="d">
      <formula>NOT(ISERROR(SEARCH("d",C53)))</formula>
    </cfRule>
    <cfRule type="containsText" dxfId="116" priority="401" stopIfTrue="1" operator="containsText" text="s">
      <formula>NOT(ISERROR(SEARCH("s",C53)))</formula>
    </cfRule>
    <cfRule type="containsText" dxfId="115" priority="402" stopIfTrue="1" operator="containsText" text="q">
      <formula>NOT(ISERROR(SEARCH("q",C53)))</formula>
    </cfRule>
    <cfRule type="containsText" dxfId="114" priority="403" stopIfTrue="1" operator="containsText" text="p">
      <formula>NOT(ISERROR(SEARCH("p",C53)))</formula>
    </cfRule>
    <cfRule type="containsText" dxfId="113" priority="404" stopIfTrue="1" operator="containsText" text="o">
      <formula>NOT(ISERROR(SEARCH("o",C53)))</formula>
    </cfRule>
    <cfRule type="containsText" dxfId="112" priority="405" stopIfTrue="1" operator="containsText" text="i">
      <formula>NOT(ISERROR(SEARCH("i",C53)))</formula>
    </cfRule>
    <cfRule type="containsText" priority="406" stopIfTrue="1" operator="containsText" text="u">
      <formula>NOT(ISERROR(SEARCH("u",C53)))</formula>
    </cfRule>
    <cfRule type="containsText" dxfId="111" priority="407" stopIfTrue="1" operator="containsText" text="y">
      <formula>NOT(ISERROR(SEARCH("y",C53)))</formula>
    </cfRule>
    <cfRule type="containsText" dxfId="110" priority="408" stopIfTrue="1" operator="containsText" text="t">
      <formula>NOT(ISERROR(SEARCH("t",C53)))</formula>
    </cfRule>
    <cfRule type="containsText" dxfId="109" priority="409" stopIfTrue="1" operator="containsText" text="r">
      <formula>NOT(ISERROR(SEARCH("r",C53)))</formula>
    </cfRule>
    <cfRule type="containsText" dxfId="108" priority="410" stopIfTrue="1" operator="containsText" text="e">
      <formula>NOT(ISERROR(SEARCH("e",C53)))</formula>
    </cfRule>
    <cfRule type="containsText" dxfId="107" priority="411" stopIfTrue="1" operator="containsText" text="z">
      <formula>NOT(ISERROR(SEARCH("z",C53)))</formula>
    </cfRule>
    <cfRule type="containsText" dxfId="106" priority="412" stopIfTrue="1" operator="containsText" text="a">
      <formula>NOT(ISERROR(SEARCH("a",C53)))</formula>
    </cfRule>
    <cfRule type="containsText" dxfId="105" priority="414" stopIfTrue="1" operator="containsText" text="NON">
      <formula>NOT(ISERROR(SEARCH("NON",C53)))</formula>
    </cfRule>
  </conditionalFormatting>
  <conditionalFormatting sqref="C53:E53">
    <cfRule type="containsText" dxfId="104" priority="413" stopIfTrue="1" operator="containsText" text="NON">
      <formula>NOT(ISERROR(SEARCH("NON",C53)))</formula>
    </cfRule>
  </conditionalFormatting>
  <conditionalFormatting sqref="G53:I53">
    <cfRule type="expression" dxfId="103" priority="384" stopIfTrue="1">
      <formula>G53</formula>
    </cfRule>
  </conditionalFormatting>
  <conditionalFormatting sqref="C101:E101">
    <cfRule type="containsText" dxfId="102" priority="383" stopIfTrue="1" operator="containsText" text="0">
      <formula>NOT(ISERROR(SEARCH("0",C101)))</formula>
    </cfRule>
  </conditionalFormatting>
  <conditionalFormatting sqref="C101:E101">
    <cfRule type="containsText" dxfId="101" priority="353" stopIfTrue="1" operator="containsText" text="n">
      <formula>NOT(ISERROR(SEARCH("n",C101)))</formula>
    </cfRule>
    <cfRule type="containsText" dxfId="100" priority="354" stopIfTrue="1" operator="containsText" text="b">
      <formula>NOT(ISERROR(SEARCH("b",C101)))</formula>
    </cfRule>
    <cfRule type="containsText" dxfId="99" priority="355" stopIfTrue="1" operator="containsText" text="v">
      <formula>NOT(ISERROR(SEARCH("v",C101)))</formula>
    </cfRule>
    <cfRule type="containsText" dxfId="98" priority="356" stopIfTrue="1" operator="containsText" text="c">
      <formula>NOT(ISERROR(SEARCH("c",C101)))</formula>
    </cfRule>
    <cfRule type="containsText" dxfId="97" priority="357" stopIfTrue="1" operator="containsText" text="x">
      <formula>NOT(ISERROR(SEARCH("x",C101)))</formula>
    </cfRule>
    <cfRule type="containsText" dxfId="96" priority="358" stopIfTrue="1" operator="containsText" text="w">
      <formula>NOT(ISERROR(SEARCH("w",C101)))</formula>
    </cfRule>
    <cfRule type="containsText" dxfId="95" priority="359" stopIfTrue="1" operator="containsText" text="m">
      <formula>NOT(ISERROR(SEARCH("m",C101)))</formula>
    </cfRule>
    <cfRule type="containsText" dxfId="94" priority="360" stopIfTrue="1" operator="containsText" text="l">
      <formula>NOT(ISERROR(SEARCH("l",C101)))</formula>
    </cfRule>
    <cfRule type="containsText" dxfId="93" priority="361" stopIfTrue="1" operator="containsText" text="l">
      <formula>NOT(ISERROR(SEARCH("l",C101)))</formula>
    </cfRule>
    <cfRule type="containsText" dxfId="92" priority="362" stopIfTrue="1" operator="containsText" text="k">
      <formula>NOT(ISERROR(SEARCH("k",C101)))</formula>
    </cfRule>
    <cfRule type="containsText" dxfId="91" priority="363" stopIfTrue="1" operator="containsText" text="j">
      <formula>NOT(ISERROR(SEARCH("j",C101)))</formula>
    </cfRule>
    <cfRule type="containsText" dxfId="90" priority="364" stopIfTrue="1" operator="containsText" text="h">
      <formula>NOT(ISERROR(SEARCH("h",C101)))</formula>
    </cfRule>
    <cfRule type="containsText" dxfId="89" priority="365" stopIfTrue="1" operator="containsText" text="g">
      <formula>NOT(ISERROR(SEARCH("g",C101)))</formula>
    </cfRule>
    <cfRule type="containsText" dxfId="88" priority="366" stopIfTrue="1" operator="containsText" text="g">
      <formula>NOT(ISERROR(SEARCH("g",C101)))</formula>
    </cfRule>
    <cfRule type="containsText" dxfId="87" priority="367" stopIfTrue="1" operator="containsText" text="f">
      <formula>NOT(ISERROR(SEARCH("f",C101)))</formula>
    </cfRule>
    <cfRule type="containsText" dxfId="86" priority="368" stopIfTrue="1" operator="containsText" text="d">
      <formula>NOT(ISERROR(SEARCH("d",C101)))</formula>
    </cfRule>
    <cfRule type="containsText" dxfId="85" priority="369" stopIfTrue="1" operator="containsText" text="s">
      <formula>NOT(ISERROR(SEARCH("s",C101)))</formula>
    </cfRule>
    <cfRule type="containsText" dxfId="84" priority="370" stopIfTrue="1" operator="containsText" text="q">
      <formula>NOT(ISERROR(SEARCH("q",C101)))</formula>
    </cfRule>
    <cfRule type="containsText" dxfId="83" priority="371" stopIfTrue="1" operator="containsText" text="p">
      <formula>NOT(ISERROR(SEARCH("p",C101)))</formula>
    </cfRule>
    <cfRule type="containsText" dxfId="82" priority="372" stopIfTrue="1" operator="containsText" text="o">
      <formula>NOT(ISERROR(SEARCH("o",C101)))</formula>
    </cfRule>
    <cfRule type="containsText" dxfId="81" priority="373" stopIfTrue="1" operator="containsText" text="i">
      <formula>NOT(ISERROR(SEARCH("i",C101)))</formula>
    </cfRule>
    <cfRule type="containsText" priority="374" stopIfTrue="1" operator="containsText" text="u">
      <formula>NOT(ISERROR(SEARCH("u",C101)))</formula>
    </cfRule>
    <cfRule type="containsText" dxfId="80" priority="375" stopIfTrue="1" operator="containsText" text="y">
      <formula>NOT(ISERROR(SEARCH("y",C101)))</formula>
    </cfRule>
    <cfRule type="containsText" dxfId="79" priority="376" stopIfTrue="1" operator="containsText" text="t">
      <formula>NOT(ISERROR(SEARCH("t",C101)))</formula>
    </cfRule>
    <cfRule type="containsText" dxfId="78" priority="377" stopIfTrue="1" operator="containsText" text="r">
      <formula>NOT(ISERROR(SEARCH("r",C101)))</formula>
    </cfRule>
    <cfRule type="containsText" dxfId="77" priority="378" stopIfTrue="1" operator="containsText" text="e">
      <formula>NOT(ISERROR(SEARCH("e",C101)))</formula>
    </cfRule>
    <cfRule type="containsText" dxfId="76" priority="379" stopIfTrue="1" operator="containsText" text="z">
      <formula>NOT(ISERROR(SEARCH("z",C101)))</formula>
    </cfRule>
    <cfRule type="containsText" dxfId="75" priority="380" stopIfTrue="1" operator="containsText" text="a">
      <formula>NOT(ISERROR(SEARCH("a",C101)))</formula>
    </cfRule>
    <cfRule type="containsText" dxfId="74" priority="382" stopIfTrue="1" operator="containsText" text="NON">
      <formula>NOT(ISERROR(SEARCH("NON",C101)))</formula>
    </cfRule>
  </conditionalFormatting>
  <conditionalFormatting sqref="C101:E101">
    <cfRule type="containsText" dxfId="73" priority="381" stopIfTrue="1" operator="containsText" text="NON">
      <formula>NOT(ISERROR(SEARCH("NON",C101)))</formula>
    </cfRule>
  </conditionalFormatting>
  <conditionalFormatting sqref="G101:I101">
    <cfRule type="expression" dxfId="72" priority="352" stopIfTrue="1">
      <formula>G101</formula>
    </cfRule>
  </conditionalFormatting>
  <conditionalFormatting sqref="C8:E8">
    <cfRule type="containsText" dxfId="71" priority="620" stopIfTrue="1" operator="containsText" text="OUI">
      <formula>NOT(ISERROR(SEARCH("OUI",C8)))</formula>
    </cfRule>
    <cfRule type="colorScale" priority="6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53:E53">
    <cfRule type="containsText" dxfId="70" priority="636" stopIfTrue="1" operator="containsText" text="OUI">
      <formula>NOT(ISERROR(SEARCH("OUI",C53)))</formula>
    </cfRule>
    <cfRule type="colorScale" priority="6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01:E101">
    <cfRule type="containsText" dxfId="69" priority="648" stopIfTrue="1" operator="containsText" text="OUI">
      <formula>NOT(ISERROR(SEARCH("OUI",C101)))</formula>
    </cfRule>
    <cfRule type="colorScale" priority="6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:D6 D10:D31 D103:D126 D34:D52">
    <cfRule type="containsBlanks" dxfId="68" priority="73">
      <formula>LEN(TRIM(D3))=0</formula>
    </cfRule>
  </conditionalFormatting>
  <conditionalFormatting sqref="D55:D100">
    <cfRule type="containsBlanks" dxfId="67" priority="70">
      <formula>LEN(TRIM(D55))=0</formula>
    </cfRule>
  </conditionalFormatting>
  <conditionalFormatting sqref="D129:D138">
    <cfRule type="containsBlanks" dxfId="66" priority="68">
      <formula>LEN(TRIM(D129))=0</formula>
    </cfRule>
  </conditionalFormatting>
  <conditionalFormatting sqref="D7">
    <cfRule type="containsBlanks" dxfId="65" priority="67">
      <formula>LEN(TRIM(D7))=0</formula>
    </cfRule>
  </conditionalFormatting>
  <conditionalFormatting sqref="A10:A21">
    <cfRule type="containsText" dxfId="64" priority="64" stopIfTrue="1" operator="containsText" text="0">
      <formula>NOT(ISERROR(SEARCH("0",A10)))</formula>
    </cfRule>
  </conditionalFormatting>
  <conditionalFormatting sqref="A10:A21">
    <cfRule type="containsText" dxfId="63" priority="34" stopIfTrue="1" operator="containsText" text="n">
      <formula>NOT(ISERROR(SEARCH("n",A10)))</formula>
    </cfRule>
    <cfRule type="containsText" dxfId="62" priority="35" stopIfTrue="1" operator="containsText" text="b">
      <formula>NOT(ISERROR(SEARCH("b",A10)))</formula>
    </cfRule>
    <cfRule type="containsText" dxfId="61" priority="36" stopIfTrue="1" operator="containsText" text="v">
      <formula>NOT(ISERROR(SEARCH("v",A10)))</formula>
    </cfRule>
    <cfRule type="containsText" dxfId="60" priority="37" stopIfTrue="1" operator="containsText" text="c">
      <formula>NOT(ISERROR(SEARCH("c",A10)))</formula>
    </cfRule>
    <cfRule type="containsText" dxfId="59" priority="38" stopIfTrue="1" operator="containsText" text="x">
      <formula>NOT(ISERROR(SEARCH("x",A10)))</formula>
    </cfRule>
    <cfRule type="containsText" dxfId="58" priority="39" stopIfTrue="1" operator="containsText" text="w">
      <formula>NOT(ISERROR(SEARCH("w",A10)))</formula>
    </cfRule>
    <cfRule type="containsText" dxfId="57" priority="40" stopIfTrue="1" operator="containsText" text="m">
      <formula>NOT(ISERROR(SEARCH("m",A10)))</formula>
    </cfRule>
    <cfRule type="containsText" dxfId="56" priority="41" stopIfTrue="1" operator="containsText" text="l">
      <formula>NOT(ISERROR(SEARCH("l",A10)))</formula>
    </cfRule>
    <cfRule type="containsText" dxfId="55" priority="42" stopIfTrue="1" operator="containsText" text="l">
      <formula>NOT(ISERROR(SEARCH("l",A10)))</formula>
    </cfRule>
    <cfRule type="containsText" dxfId="54" priority="43" stopIfTrue="1" operator="containsText" text="k">
      <formula>NOT(ISERROR(SEARCH("k",A10)))</formula>
    </cfRule>
    <cfRule type="containsText" dxfId="53" priority="44" stopIfTrue="1" operator="containsText" text="j">
      <formula>NOT(ISERROR(SEARCH("j",A10)))</formula>
    </cfRule>
    <cfRule type="containsText" dxfId="52" priority="45" stopIfTrue="1" operator="containsText" text="h">
      <formula>NOT(ISERROR(SEARCH("h",A10)))</formula>
    </cfRule>
    <cfRule type="containsText" dxfId="51" priority="46" stopIfTrue="1" operator="containsText" text="g">
      <formula>NOT(ISERROR(SEARCH("g",A10)))</formula>
    </cfRule>
    <cfRule type="containsText" dxfId="50" priority="47" stopIfTrue="1" operator="containsText" text="g">
      <formula>NOT(ISERROR(SEARCH("g",A10)))</formula>
    </cfRule>
    <cfRule type="containsText" dxfId="49" priority="48" stopIfTrue="1" operator="containsText" text="f">
      <formula>NOT(ISERROR(SEARCH("f",A10)))</formula>
    </cfRule>
    <cfRule type="containsText" dxfId="48" priority="49" stopIfTrue="1" operator="containsText" text="d">
      <formula>NOT(ISERROR(SEARCH("d",A10)))</formula>
    </cfRule>
    <cfRule type="containsText" dxfId="47" priority="50" stopIfTrue="1" operator="containsText" text="s">
      <formula>NOT(ISERROR(SEARCH("s",A10)))</formula>
    </cfRule>
    <cfRule type="containsText" dxfId="46" priority="51" stopIfTrue="1" operator="containsText" text="q">
      <formula>NOT(ISERROR(SEARCH("q",A10)))</formula>
    </cfRule>
    <cfRule type="containsText" dxfId="45" priority="52" stopIfTrue="1" operator="containsText" text="p">
      <formula>NOT(ISERROR(SEARCH("p",A10)))</formula>
    </cfRule>
    <cfRule type="containsText" dxfId="44" priority="53" stopIfTrue="1" operator="containsText" text="o">
      <formula>NOT(ISERROR(SEARCH("o",A10)))</formula>
    </cfRule>
    <cfRule type="containsText" dxfId="43" priority="54" stopIfTrue="1" operator="containsText" text="i">
      <formula>NOT(ISERROR(SEARCH("i",A10)))</formula>
    </cfRule>
    <cfRule type="containsText" priority="55" stopIfTrue="1" operator="containsText" text="u">
      <formula>NOT(ISERROR(SEARCH("u",A10)))</formula>
    </cfRule>
    <cfRule type="containsText" dxfId="42" priority="56" stopIfTrue="1" operator="containsText" text="y">
      <formula>NOT(ISERROR(SEARCH("y",A10)))</formula>
    </cfRule>
    <cfRule type="containsText" dxfId="41" priority="57" stopIfTrue="1" operator="containsText" text="t">
      <formula>NOT(ISERROR(SEARCH("t",A10)))</formula>
    </cfRule>
    <cfRule type="containsText" dxfId="40" priority="58" stopIfTrue="1" operator="containsText" text="r">
      <formula>NOT(ISERROR(SEARCH("r",A10)))</formula>
    </cfRule>
    <cfRule type="containsText" dxfId="39" priority="59" stopIfTrue="1" operator="containsText" text="e">
      <formula>NOT(ISERROR(SEARCH("e",A10)))</formula>
    </cfRule>
    <cfRule type="containsText" dxfId="38" priority="60" stopIfTrue="1" operator="containsText" text="z">
      <formula>NOT(ISERROR(SEARCH("z",A10)))</formula>
    </cfRule>
    <cfRule type="containsText" dxfId="37" priority="61" stopIfTrue="1" operator="containsText" text="a">
      <formula>NOT(ISERROR(SEARCH("a",A10)))</formula>
    </cfRule>
    <cfRule type="containsText" dxfId="36" priority="63" stopIfTrue="1" operator="containsText" text="NON">
      <formula>NOT(ISERROR(SEARCH("NON",A10)))</formula>
    </cfRule>
  </conditionalFormatting>
  <conditionalFormatting sqref="A10:A21">
    <cfRule type="containsText" dxfId="35" priority="62" stopIfTrue="1" operator="containsText" text="NON">
      <formula>NOT(ISERROR(SEARCH("NON",A10)))</formula>
    </cfRule>
  </conditionalFormatting>
  <conditionalFormatting sqref="A10:A21">
    <cfRule type="containsText" dxfId="34" priority="65" stopIfTrue="1" operator="containsText" text="OUI">
      <formula>NOT(ISERROR(SEARCH("OUI",A10)))</formula>
    </cfRule>
    <cfRule type="colorScale" priority="6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129:A132">
    <cfRule type="containsText" dxfId="33" priority="31" stopIfTrue="1" operator="containsText" text="0">
      <formula>NOT(ISERROR(SEARCH("0",A129)))</formula>
    </cfRule>
  </conditionalFormatting>
  <conditionalFormatting sqref="A129:A132">
    <cfRule type="containsText" dxfId="32" priority="1" stopIfTrue="1" operator="containsText" text="n">
      <formula>NOT(ISERROR(SEARCH("n",A129)))</formula>
    </cfRule>
    <cfRule type="containsText" dxfId="31" priority="2" stopIfTrue="1" operator="containsText" text="b">
      <formula>NOT(ISERROR(SEARCH("b",A129)))</formula>
    </cfRule>
    <cfRule type="containsText" dxfId="30" priority="3" stopIfTrue="1" operator="containsText" text="v">
      <formula>NOT(ISERROR(SEARCH("v",A129)))</formula>
    </cfRule>
    <cfRule type="containsText" dxfId="29" priority="4" stopIfTrue="1" operator="containsText" text="c">
      <formula>NOT(ISERROR(SEARCH("c",A129)))</formula>
    </cfRule>
    <cfRule type="containsText" dxfId="28" priority="5" stopIfTrue="1" operator="containsText" text="x">
      <formula>NOT(ISERROR(SEARCH("x",A129)))</formula>
    </cfRule>
    <cfRule type="containsText" dxfId="27" priority="6" stopIfTrue="1" operator="containsText" text="w">
      <formula>NOT(ISERROR(SEARCH("w",A129)))</formula>
    </cfRule>
    <cfRule type="containsText" dxfId="26" priority="7" stopIfTrue="1" operator="containsText" text="m">
      <formula>NOT(ISERROR(SEARCH("m",A129)))</formula>
    </cfRule>
    <cfRule type="containsText" dxfId="25" priority="8" stopIfTrue="1" operator="containsText" text="l">
      <formula>NOT(ISERROR(SEARCH("l",A129)))</formula>
    </cfRule>
    <cfRule type="containsText" dxfId="24" priority="9" stopIfTrue="1" operator="containsText" text="l">
      <formula>NOT(ISERROR(SEARCH("l",A129)))</formula>
    </cfRule>
    <cfRule type="containsText" dxfId="23" priority="10" stopIfTrue="1" operator="containsText" text="k">
      <formula>NOT(ISERROR(SEARCH("k",A129)))</formula>
    </cfRule>
    <cfRule type="containsText" dxfId="22" priority="11" stopIfTrue="1" operator="containsText" text="j">
      <formula>NOT(ISERROR(SEARCH("j",A129)))</formula>
    </cfRule>
    <cfRule type="containsText" dxfId="21" priority="12" stopIfTrue="1" operator="containsText" text="h">
      <formula>NOT(ISERROR(SEARCH("h",A129)))</formula>
    </cfRule>
    <cfRule type="containsText" dxfId="20" priority="13" stopIfTrue="1" operator="containsText" text="g">
      <formula>NOT(ISERROR(SEARCH("g",A129)))</formula>
    </cfRule>
    <cfRule type="containsText" dxfId="19" priority="14" stopIfTrue="1" operator="containsText" text="g">
      <formula>NOT(ISERROR(SEARCH("g",A129)))</formula>
    </cfRule>
    <cfRule type="containsText" dxfId="18" priority="15" stopIfTrue="1" operator="containsText" text="f">
      <formula>NOT(ISERROR(SEARCH("f",A129)))</formula>
    </cfRule>
    <cfRule type="containsText" dxfId="17" priority="16" stopIfTrue="1" operator="containsText" text="d">
      <formula>NOT(ISERROR(SEARCH("d",A129)))</formula>
    </cfRule>
    <cfRule type="containsText" dxfId="16" priority="17" stopIfTrue="1" operator="containsText" text="s">
      <formula>NOT(ISERROR(SEARCH("s",A129)))</formula>
    </cfRule>
    <cfRule type="containsText" dxfId="15" priority="18" stopIfTrue="1" operator="containsText" text="q">
      <formula>NOT(ISERROR(SEARCH("q",A129)))</formula>
    </cfRule>
    <cfRule type="containsText" dxfId="14" priority="19" stopIfTrue="1" operator="containsText" text="p">
      <formula>NOT(ISERROR(SEARCH("p",A129)))</formula>
    </cfRule>
    <cfRule type="containsText" dxfId="13" priority="20" stopIfTrue="1" operator="containsText" text="o">
      <formula>NOT(ISERROR(SEARCH("o",A129)))</formula>
    </cfRule>
    <cfRule type="containsText" dxfId="12" priority="21" stopIfTrue="1" operator="containsText" text="i">
      <formula>NOT(ISERROR(SEARCH("i",A129)))</formula>
    </cfRule>
    <cfRule type="containsText" priority="22" stopIfTrue="1" operator="containsText" text="u">
      <formula>NOT(ISERROR(SEARCH("u",A129)))</formula>
    </cfRule>
    <cfRule type="containsText" dxfId="11" priority="23" stopIfTrue="1" operator="containsText" text="y">
      <formula>NOT(ISERROR(SEARCH("y",A129)))</formula>
    </cfRule>
    <cfRule type="containsText" dxfId="10" priority="24" stopIfTrue="1" operator="containsText" text="t">
      <formula>NOT(ISERROR(SEARCH("t",A129)))</formula>
    </cfRule>
    <cfRule type="containsText" dxfId="9" priority="25" stopIfTrue="1" operator="containsText" text="r">
      <formula>NOT(ISERROR(SEARCH("r",A129)))</formula>
    </cfRule>
    <cfRule type="containsText" dxfId="8" priority="26" stopIfTrue="1" operator="containsText" text="e">
      <formula>NOT(ISERROR(SEARCH("e",A129)))</formula>
    </cfRule>
    <cfRule type="containsText" dxfId="7" priority="27" stopIfTrue="1" operator="containsText" text="z">
      <formula>NOT(ISERROR(SEARCH("z",A129)))</formula>
    </cfRule>
    <cfRule type="containsText" dxfId="6" priority="28" stopIfTrue="1" operator="containsText" text="a">
      <formula>NOT(ISERROR(SEARCH("a",A129)))</formula>
    </cfRule>
    <cfRule type="containsText" dxfId="5" priority="30" stopIfTrue="1" operator="containsText" text="NON">
      <formula>NOT(ISERROR(SEARCH("NON",A129)))</formula>
    </cfRule>
  </conditionalFormatting>
  <conditionalFormatting sqref="A129:A132">
    <cfRule type="containsText" dxfId="4" priority="29" stopIfTrue="1" operator="containsText" text="NON">
      <formula>NOT(ISERROR(SEARCH("NON",A129)))</formula>
    </cfRule>
  </conditionalFormatting>
  <conditionalFormatting sqref="A129:A132">
    <cfRule type="containsText" dxfId="3" priority="32" stopIfTrue="1" operator="containsText" text="OUI">
      <formula>NOT(ISERROR(SEARCH("OUI",A129)))</formula>
    </cfRule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P45"/>
  <sheetViews>
    <sheetView topLeftCell="C25" zoomScale="80" zoomScaleNormal="80" workbookViewId="0">
      <selection activeCell="N37" sqref="N37:N38"/>
    </sheetView>
  </sheetViews>
  <sheetFormatPr baseColWidth="10" defaultColWidth="11.54296875" defaultRowHeight="13" x14ac:dyDescent="0.3"/>
  <cols>
    <col min="1" max="1" width="63.7265625" style="2" bestFit="1" customWidth="1"/>
    <col min="2" max="2" width="39.26953125" style="2" customWidth="1"/>
    <col min="3" max="3" width="41.453125" style="2" customWidth="1"/>
    <col min="4" max="4" width="12.1796875" style="2" bestFit="1" customWidth="1"/>
    <col min="5" max="5" width="16.26953125" style="2" bestFit="1" customWidth="1"/>
    <col min="6" max="6" width="10.54296875" style="2" bestFit="1" customWidth="1"/>
    <col min="7" max="15" width="11.54296875" style="2"/>
    <col min="16" max="16" width="16.453125" style="2" customWidth="1"/>
    <col min="17" max="16384" width="11.54296875" style="2"/>
  </cols>
  <sheetData>
    <row r="1" spans="1:16" ht="12.75" customHeight="1" x14ac:dyDescent="0.3">
      <c r="G1" s="149" t="s">
        <v>103</v>
      </c>
      <c r="H1" s="149"/>
      <c r="I1" s="149" t="s">
        <v>104</v>
      </c>
      <c r="J1" s="149"/>
      <c r="K1" s="149" t="s">
        <v>105</v>
      </c>
      <c r="L1" s="149"/>
      <c r="M1" s="149" t="s">
        <v>106</v>
      </c>
      <c r="N1" s="149"/>
      <c r="O1" s="149" t="s">
        <v>107</v>
      </c>
      <c r="P1" s="149" t="s">
        <v>108</v>
      </c>
    </row>
    <row r="2" spans="1:16" ht="39" x14ac:dyDescent="0.3">
      <c r="A2" s="169" t="s">
        <v>0</v>
      </c>
      <c r="B2" s="170"/>
      <c r="C2" s="28" t="s">
        <v>53</v>
      </c>
      <c r="D2" s="28" t="s">
        <v>1</v>
      </c>
      <c r="E2" s="28" t="s">
        <v>9</v>
      </c>
      <c r="F2" s="23" t="s">
        <v>120</v>
      </c>
      <c r="G2" s="36" t="s">
        <v>109</v>
      </c>
      <c r="H2" s="36" t="s">
        <v>110</v>
      </c>
      <c r="I2" s="36" t="s">
        <v>109</v>
      </c>
      <c r="J2" s="36" t="s">
        <v>110</v>
      </c>
      <c r="K2" s="36" t="s">
        <v>109</v>
      </c>
      <c r="L2" s="36" t="s">
        <v>110</v>
      </c>
      <c r="M2" s="36" t="s">
        <v>109</v>
      </c>
      <c r="N2" s="36" t="s">
        <v>110</v>
      </c>
      <c r="O2" s="149"/>
      <c r="P2" s="149"/>
    </row>
    <row r="3" spans="1:16" x14ac:dyDescent="0.3">
      <c r="A3" s="171" t="s">
        <v>49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</row>
    <row r="4" spans="1:16" ht="15" customHeight="1" x14ac:dyDescent="0.3">
      <c r="A4" s="152" t="s">
        <v>50</v>
      </c>
      <c r="B4" s="152"/>
      <c r="C4" s="87"/>
      <c r="D4" s="33" t="s">
        <v>81</v>
      </c>
      <c r="E4" s="1" t="s">
        <v>47</v>
      </c>
      <c r="F4" s="46"/>
      <c r="G4" s="102">
        <v>5000</v>
      </c>
      <c r="H4" s="102">
        <f>G4*12</f>
        <v>60000</v>
      </c>
      <c r="I4" s="102">
        <v>5500</v>
      </c>
      <c r="J4" s="102">
        <f>I4*12</f>
        <v>66000</v>
      </c>
      <c r="K4" s="102">
        <v>6000</v>
      </c>
      <c r="L4" s="102">
        <f>K4*12</f>
        <v>72000</v>
      </c>
      <c r="M4" s="102">
        <v>6500</v>
      </c>
      <c r="N4" s="102">
        <f>M4*12</f>
        <v>78000</v>
      </c>
      <c r="O4" s="102">
        <f>SUM(H4,J4,L4,N4)</f>
        <v>276000</v>
      </c>
      <c r="P4" s="43">
        <f>F4*O4</f>
        <v>0</v>
      </c>
    </row>
    <row r="5" spans="1:16" ht="12.75" customHeight="1" x14ac:dyDescent="0.3">
      <c r="A5" s="152" t="s">
        <v>51</v>
      </c>
      <c r="B5" s="152"/>
      <c r="C5" s="87"/>
      <c r="D5" s="33" t="s">
        <v>81</v>
      </c>
      <c r="E5" s="1" t="s">
        <v>47</v>
      </c>
      <c r="F5" s="46"/>
      <c r="G5" s="102">
        <v>5000</v>
      </c>
      <c r="H5" s="102">
        <f t="shared" ref="H5:H26" si="0">G5*12</f>
        <v>60000</v>
      </c>
      <c r="I5" s="102">
        <v>5500</v>
      </c>
      <c r="J5" s="102">
        <f t="shared" ref="J5:J26" si="1">I5*12</f>
        <v>66000</v>
      </c>
      <c r="K5" s="102">
        <v>6000</v>
      </c>
      <c r="L5" s="102">
        <f t="shared" ref="L5" si="2">K5*12</f>
        <v>72000</v>
      </c>
      <c r="M5" s="102">
        <v>6500</v>
      </c>
      <c r="N5" s="102">
        <f t="shared" ref="N5" si="3">M5*12</f>
        <v>78000</v>
      </c>
      <c r="O5" s="102">
        <f t="shared" ref="O5:O44" si="4">SUM(H5,J5,L5,N5)</f>
        <v>276000</v>
      </c>
      <c r="P5" s="43">
        <f t="shared" ref="P5:P44" si="5">F5*O5</f>
        <v>0</v>
      </c>
    </row>
    <row r="6" spans="1:16" ht="12.75" customHeight="1" x14ac:dyDescent="0.3">
      <c r="A6" s="152" t="s">
        <v>374</v>
      </c>
      <c r="B6" s="152"/>
      <c r="C6" s="87"/>
      <c r="D6" s="33" t="s">
        <v>81</v>
      </c>
      <c r="E6" s="1" t="s">
        <v>47</v>
      </c>
      <c r="F6" s="46"/>
      <c r="G6" s="102">
        <v>5000</v>
      </c>
      <c r="H6" s="102">
        <f t="shared" si="0"/>
        <v>60000</v>
      </c>
      <c r="I6" s="102">
        <v>5500</v>
      </c>
      <c r="J6" s="102">
        <f t="shared" si="1"/>
        <v>66000</v>
      </c>
      <c r="K6" s="102">
        <v>6000</v>
      </c>
      <c r="L6" s="102">
        <f t="shared" ref="L6" si="6">K6*12</f>
        <v>72000</v>
      </c>
      <c r="M6" s="102">
        <v>6500</v>
      </c>
      <c r="N6" s="102">
        <f t="shared" ref="N6" si="7">M6*12</f>
        <v>78000</v>
      </c>
      <c r="O6" s="102">
        <f t="shared" si="4"/>
        <v>276000</v>
      </c>
      <c r="P6" s="43">
        <f t="shared" si="5"/>
        <v>0</v>
      </c>
    </row>
    <row r="7" spans="1:16" x14ac:dyDescent="0.3">
      <c r="A7" s="164" t="s">
        <v>52</v>
      </c>
      <c r="B7" s="164"/>
      <c r="C7" s="35"/>
      <c r="D7" s="33" t="s">
        <v>81</v>
      </c>
      <c r="E7" s="1" t="s">
        <v>47</v>
      </c>
      <c r="F7" s="46"/>
      <c r="G7" s="102">
        <v>500</v>
      </c>
      <c r="H7" s="102">
        <f t="shared" si="0"/>
        <v>6000</v>
      </c>
      <c r="I7" s="102">
        <v>550</v>
      </c>
      <c r="J7" s="102">
        <f t="shared" si="1"/>
        <v>6600</v>
      </c>
      <c r="K7" s="102">
        <v>600</v>
      </c>
      <c r="L7" s="102">
        <f t="shared" ref="L7" si="8">K7*12</f>
        <v>7200</v>
      </c>
      <c r="M7" s="102">
        <v>650</v>
      </c>
      <c r="N7" s="102">
        <f t="shared" ref="N7" si="9">M7*12</f>
        <v>7800</v>
      </c>
      <c r="O7" s="102">
        <f t="shared" si="4"/>
        <v>27600</v>
      </c>
      <c r="P7" s="43">
        <f t="shared" si="5"/>
        <v>0</v>
      </c>
    </row>
    <row r="8" spans="1:16" x14ac:dyDescent="0.3">
      <c r="A8" s="175" t="s">
        <v>43</v>
      </c>
      <c r="B8" s="175"/>
      <c r="C8" s="103"/>
      <c r="D8" s="33" t="s">
        <v>74</v>
      </c>
      <c r="E8" s="1" t="s">
        <v>47</v>
      </c>
      <c r="F8" s="46"/>
      <c r="G8" s="102">
        <v>100</v>
      </c>
      <c r="H8" s="102">
        <f t="shared" si="0"/>
        <v>1200</v>
      </c>
      <c r="I8" s="102">
        <v>100</v>
      </c>
      <c r="J8" s="102">
        <f t="shared" si="1"/>
        <v>1200</v>
      </c>
      <c r="K8" s="102">
        <v>100</v>
      </c>
      <c r="L8" s="102">
        <f t="shared" ref="L8" si="10">K8*12</f>
        <v>1200</v>
      </c>
      <c r="M8" s="102">
        <v>100</v>
      </c>
      <c r="N8" s="102">
        <f t="shared" ref="N8" si="11">M8*12</f>
        <v>1200</v>
      </c>
      <c r="O8" s="102">
        <f t="shared" si="4"/>
        <v>4800</v>
      </c>
      <c r="P8" s="43">
        <f t="shared" si="5"/>
        <v>0</v>
      </c>
    </row>
    <row r="9" spans="1:16" x14ac:dyDescent="0.3">
      <c r="A9" s="164" t="s">
        <v>44</v>
      </c>
      <c r="B9" s="164"/>
      <c r="C9" s="35"/>
      <c r="D9" s="33" t="s">
        <v>91</v>
      </c>
      <c r="E9" s="1" t="s">
        <v>47</v>
      </c>
      <c r="F9" s="46"/>
      <c r="G9" s="102">
        <v>100</v>
      </c>
      <c r="H9" s="102">
        <f t="shared" si="0"/>
        <v>1200</v>
      </c>
      <c r="I9" s="102">
        <v>100</v>
      </c>
      <c r="J9" s="102">
        <f t="shared" si="1"/>
        <v>1200</v>
      </c>
      <c r="K9" s="102">
        <v>100</v>
      </c>
      <c r="L9" s="102">
        <f t="shared" ref="L9" si="12">K9*12</f>
        <v>1200</v>
      </c>
      <c r="M9" s="102">
        <v>100</v>
      </c>
      <c r="N9" s="102">
        <f t="shared" ref="N9" si="13">M9*12</f>
        <v>1200</v>
      </c>
      <c r="O9" s="102">
        <f t="shared" si="4"/>
        <v>4800</v>
      </c>
      <c r="P9" s="43">
        <f t="shared" si="5"/>
        <v>0</v>
      </c>
    </row>
    <row r="10" spans="1:16" x14ac:dyDescent="0.3">
      <c r="A10" s="103" t="s">
        <v>245</v>
      </c>
      <c r="B10" s="103"/>
      <c r="C10" s="103"/>
      <c r="D10" s="33" t="s">
        <v>92</v>
      </c>
      <c r="E10" s="1" t="s">
        <v>47</v>
      </c>
      <c r="F10" s="46"/>
      <c r="G10" s="102">
        <v>15</v>
      </c>
      <c r="H10" s="102">
        <f t="shared" si="0"/>
        <v>180</v>
      </c>
      <c r="I10" s="102">
        <v>15</v>
      </c>
      <c r="J10" s="102">
        <f t="shared" si="1"/>
        <v>180</v>
      </c>
      <c r="K10" s="102">
        <v>15</v>
      </c>
      <c r="L10" s="102">
        <f t="shared" ref="L10" si="14">K10*12</f>
        <v>180</v>
      </c>
      <c r="M10" s="102">
        <v>15</v>
      </c>
      <c r="N10" s="102">
        <f t="shared" ref="N10" si="15">M10*12</f>
        <v>180</v>
      </c>
      <c r="O10" s="102">
        <f t="shared" si="4"/>
        <v>720</v>
      </c>
      <c r="P10" s="43">
        <f t="shared" si="5"/>
        <v>0</v>
      </c>
    </row>
    <row r="11" spans="1:16" x14ac:dyDescent="0.3">
      <c r="A11" s="164" t="s">
        <v>246</v>
      </c>
      <c r="B11" s="164"/>
      <c r="C11" s="3"/>
      <c r="D11" s="33" t="s">
        <v>93</v>
      </c>
      <c r="E11" s="1" t="s">
        <v>47</v>
      </c>
      <c r="F11" s="46"/>
      <c r="G11" s="102">
        <v>7000</v>
      </c>
      <c r="H11" s="102">
        <f t="shared" si="0"/>
        <v>84000</v>
      </c>
      <c r="I11" s="102">
        <v>7300</v>
      </c>
      <c r="J11" s="102">
        <f t="shared" si="1"/>
        <v>87600</v>
      </c>
      <c r="K11" s="102">
        <v>7900</v>
      </c>
      <c r="L11" s="102">
        <f t="shared" ref="L11" si="16">K11*12</f>
        <v>94800</v>
      </c>
      <c r="M11" s="102">
        <v>8300</v>
      </c>
      <c r="N11" s="102">
        <f t="shared" ref="N11" si="17">M11*12</f>
        <v>99600</v>
      </c>
      <c r="O11" s="102">
        <f t="shared" si="4"/>
        <v>366000</v>
      </c>
      <c r="P11" s="43">
        <f t="shared" si="5"/>
        <v>0</v>
      </c>
    </row>
    <row r="12" spans="1:16" x14ac:dyDescent="0.3">
      <c r="A12" s="35" t="s">
        <v>244</v>
      </c>
      <c r="B12" s="35"/>
      <c r="C12" s="3"/>
      <c r="D12" s="33" t="s">
        <v>82</v>
      </c>
      <c r="E12" s="1" t="s">
        <v>47</v>
      </c>
      <c r="F12" s="46"/>
      <c r="G12" s="102">
        <v>250</v>
      </c>
      <c r="H12" s="102">
        <f t="shared" si="0"/>
        <v>3000</v>
      </c>
      <c r="I12" s="102">
        <v>275</v>
      </c>
      <c r="J12" s="102">
        <f t="shared" si="1"/>
        <v>3300</v>
      </c>
      <c r="K12" s="102">
        <v>290</v>
      </c>
      <c r="L12" s="102">
        <f t="shared" ref="L12" si="18">K12*12</f>
        <v>3480</v>
      </c>
      <c r="M12" s="102">
        <v>300</v>
      </c>
      <c r="N12" s="102">
        <f t="shared" ref="N12" si="19">M12*12</f>
        <v>3600</v>
      </c>
      <c r="O12" s="102">
        <f t="shared" si="4"/>
        <v>13380</v>
      </c>
      <c r="P12" s="43">
        <f t="shared" si="5"/>
        <v>0</v>
      </c>
    </row>
    <row r="13" spans="1:16" x14ac:dyDescent="0.3">
      <c r="A13" s="164" t="s">
        <v>73</v>
      </c>
      <c r="B13" s="164"/>
      <c r="C13" s="35"/>
      <c r="D13" s="33" t="s">
        <v>83</v>
      </c>
      <c r="E13" s="1" t="s">
        <v>34</v>
      </c>
      <c r="F13" s="46"/>
      <c r="G13" s="102">
        <v>50</v>
      </c>
      <c r="H13" s="102">
        <f t="shared" si="0"/>
        <v>600</v>
      </c>
      <c r="I13" s="102">
        <v>50</v>
      </c>
      <c r="J13" s="102">
        <f t="shared" si="1"/>
        <v>600</v>
      </c>
      <c r="K13" s="102">
        <v>50</v>
      </c>
      <c r="L13" s="102">
        <f t="shared" ref="L13" si="20">K13*12</f>
        <v>600</v>
      </c>
      <c r="M13" s="102">
        <v>50</v>
      </c>
      <c r="N13" s="102">
        <f t="shared" ref="N13" si="21">M13*12</f>
        <v>600</v>
      </c>
      <c r="O13" s="102">
        <f t="shared" si="4"/>
        <v>2400</v>
      </c>
      <c r="P13" s="43">
        <f t="shared" si="5"/>
        <v>0</v>
      </c>
    </row>
    <row r="14" spans="1:16" x14ac:dyDescent="0.3">
      <c r="A14" s="164" t="s">
        <v>48</v>
      </c>
      <c r="B14" s="164"/>
      <c r="C14" s="35"/>
      <c r="D14" s="33" t="s">
        <v>83</v>
      </c>
      <c r="E14" s="1" t="s">
        <v>34</v>
      </c>
      <c r="F14" s="46"/>
      <c r="G14" s="102">
        <v>50</v>
      </c>
      <c r="H14" s="102">
        <f t="shared" si="0"/>
        <v>600</v>
      </c>
      <c r="I14" s="102">
        <v>50</v>
      </c>
      <c r="J14" s="102">
        <f t="shared" si="1"/>
        <v>600</v>
      </c>
      <c r="K14" s="102">
        <v>50</v>
      </c>
      <c r="L14" s="102">
        <f t="shared" ref="L14" si="22">K14*12</f>
        <v>600</v>
      </c>
      <c r="M14" s="102">
        <v>50</v>
      </c>
      <c r="N14" s="102">
        <f t="shared" ref="N14" si="23">M14*12</f>
        <v>600</v>
      </c>
      <c r="O14" s="102">
        <f t="shared" si="4"/>
        <v>2400</v>
      </c>
      <c r="P14" s="43">
        <f t="shared" si="5"/>
        <v>0</v>
      </c>
    </row>
    <row r="15" spans="1:16" x14ac:dyDescent="0.3">
      <c r="A15" s="35" t="s">
        <v>86</v>
      </c>
      <c r="B15" s="35"/>
      <c r="C15" s="35"/>
      <c r="D15" s="33" t="s">
        <v>83</v>
      </c>
      <c r="E15" s="1" t="s">
        <v>34</v>
      </c>
      <c r="F15" s="46"/>
      <c r="G15" s="102">
        <v>8</v>
      </c>
      <c r="H15" s="102">
        <f t="shared" si="0"/>
        <v>96</v>
      </c>
      <c r="I15" s="102">
        <v>8</v>
      </c>
      <c r="J15" s="102">
        <f t="shared" si="1"/>
        <v>96</v>
      </c>
      <c r="K15" s="102">
        <v>8</v>
      </c>
      <c r="L15" s="102">
        <f t="shared" ref="L15" si="24">K15*12</f>
        <v>96</v>
      </c>
      <c r="M15" s="102">
        <v>8</v>
      </c>
      <c r="N15" s="102">
        <f t="shared" ref="N15" si="25">M15*12</f>
        <v>96</v>
      </c>
      <c r="O15" s="102">
        <f t="shared" si="4"/>
        <v>384</v>
      </c>
      <c r="P15" s="43">
        <f t="shared" si="5"/>
        <v>0</v>
      </c>
    </row>
    <row r="16" spans="1:16" x14ac:dyDescent="0.3">
      <c r="A16" s="35" t="s">
        <v>87</v>
      </c>
      <c r="B16" s="35"/>
      <c r="C16" s="35"/>
      <c r="D16" s="33" t="s">
        <v>83</v>
      </c>
      <c r="E16" s="1" t="s">
        <v>34</v>
      </c>
      <c r="F16" s="46"/>
      <c r="G16" s="102">
        <v>8</v>
      </c>
      <c r="H16" s="102">
        <f t="shared" si="0"/>
        <v>96</v>
      </c>
      <c r="I16" s="102">
        <v>8</v>
      </c>
      <c r="J16" s="102">
        <f t="shared" si="1"/>
        <v>96</v>
      </c>
      <c r="K16" s="102">
        <v>8</v>
      </c>
      <c r="L16" s="102">
        <f t="shared" ref="L16" si="26">K16*12</f>
        <v>96</v>
      </c>
      <c r="M16" s="102">
        <v>8</v>
      </c>
      <c r="N16" s="102">
        <f t="shared" ref="N16" si="27">M16*12</f>
        <v>96</v>
      </c>
      <c r="O16" s="102">
        <f t="shared" si="4"/>
        <v>384</v>
      </c>
      <c r="P16" s="43">
        <f t="shared" si="5"/>
        <v>0</v>
      </c>
    </row>
    <row r="17" spans="1:16" x14ac:dyDescent="0.3">
      <c r="A17" s="164" t="s">
        <v>247</v>
      </c>
      <c r="B17" s="164"/>
      <c r="C17" s="35"/>
      <c r="D17" s="33" t="s">
        <v>83</v>
      </c>
      <c r="E17" s="1" t="s">
        <v>34</v>
      </c>
      <c r="F17" s="46"/>
      <c r="G17" s="102">
        <v>30</v>
      </c>
      <c r="H17" s="102">
        <f t="shared" si="0"/>
        <v>360</v>
      </c>
      <c r="I17" s="102">
        <v>30</v>
      </c>
      <c r="J17" s="102">
        <f t="shared" si="1"/>
        <v>360</v>
      </c>
      <c r="K17" s="102">
        <v>30</v>
      </c>
      <c r="L17" s="102">
        <f t="shared" ref="L17" si="28">K17*12</f>
        <v>360</v>
      </c>
      <c r="M17" s="102">
        <v>30</v>
      </c>
      <c r="N17" s="102">
        <f t="shared" ref="N17" si="29">M17*12</f>
        <v>360</v>
      </c>
      <c r="O17" s="102">
        <f t="shared" si="4"/>
        <v>1440</v>
      </c>
      <c r="P17" s="43">
        <f t="shared" si="5"/>
        <v>0</v>
      </c>
    </row>
    <row r="18" spans="1:16" x14ac:dyDescent="0.3">
      <c r="A18" s="164" t="s">
        <v>248</v>
      </c>
      <c r="B18" s="164"/>
      <c r="C18" s="35"/>
      <c r="D18" s="33" t="s">
        <v>83</v>
      </c>
      <c r="E18" s="1" t="s">
        <v>34</v>
      </c>
      <c r="F18" s="46"/>
      <c r="G18" s="102">
        <v>30</v>
      </c>
      <c r="H18" s="102">
        <f t="shared" si="0"/>
        <v>360</v>
      </c>
      <c r="I18" s="102">
        <v>30</v>
      </c>
      <c r="J18" s="102">
        <f t="shared" si="1"/>
        <v>360</v>
      </c>
      <c r="K18" s="102">
        <v>30</v>
      </c>
      <c r="L18" s="102">
        <f t="shared" ref="L18" si="30">K18*12</f>
        <v>360</v>
      </c>
      <c r="M18" s="102">
        <v>30</v>
      </c>
      <c r="N18" s="102">
        <f t="shared" ref="N18" si="31">M18*12</f>
        <v>360</v>
      </c>
      <c r="O18" s="102">
        <f t="shared" si="4"/>
        <v>1440</v>
      </c>
      <c r="P18" s="43">
        <f t="shared" si="5"/>
        <v>0</v>
      </c>
    </row>
    <row r="19" spans="1:16" x14ac:dyDescent="0.3">
      <c r="A19" s="164" t="s">
        <v>249</v>
      </c>
      <c r="B19" s="164"/>
      <c r="C19" s="35"/>
      <c r="D19" s="33" t="s">
        <v>83</v>
      </c>
      <c r="E19" s="1" t="s">
        <v>34</v>
      </c>
      <c r="F19" s="46"/>
      <c r="G19" s="102">
        <v>5</v>
      </c>
      <c r="H19" s="102">
        <f t="shared" si="0"/>
        <v>60</v>
      </c>
      <c r="I19" s="102">
        <v>5</v>
      </c>
      <c r="J19" s="102">
        <f t="shared" si="1"/>
        <v>60</v>
      </c>
      <c r="K19" s="102">
        <v>5</v>
      </c>
      <c r="L19" s="102">
        <f t="shared" ref="L19" si="32">K19*12</f>
        <v>60</v>
      </c>
      <c r="M19" s="102">
        <v>5</v>
      </c>
      <c r="N19" s="102">
        <f t="shared" ref="N19" si="33">M19*12</f>
        <v>60</v>
      </c>
      <c r="O19" s="102">
        <f t="shared" si="4"/>
        <v>240</v>
      </c>
      <c r="P19" s="43">
        <f t="shared" si="5"/>
        <v>0</v>
      </c>
    </row>
    <row r="20" spans="1:16" x14ac:dyDescent="0.3">
      <c r="A20" s="164" t="s">
        <v>250</v>
      </c>
      <c r="B20" s="164"/>
      <c r="C20" s="35"/>
      <c r="D20" s="33" t="s">
        <v>83</v>
      </c>
      <c r="E20" s="1" t="s">
        <v>34</v>
      </c>
      <c r="F20" s="46"/>
      <c r="G20" s="102">
        <v>5</v>
      </c>
      <c r="H20" s="102">
        <f t="shared" si="0"/>
        <v>60</v>
      </c>
      <c r="I20" s="102">
        <v>5</v>
      </c>
      <c r="J20" s="102">
        <f t="shared" si="1"/>
        <v>60</v>
      </c>
      <c r="K20" s="102">
        <v>5</v>
      </c>
      <c r="L20" s="102">
        <f t="shared" ref="L20" si="34">K20*12</f>
        <v>60</v>
      </c>
      <c r="M20" s="102">
        <v>5</v>
      </c>
      <c r="N20" s="102">
        <f t="shared" ref="N20" si="35">M20*12</f>
        <v>60</v>
      </c>
      <c r="O20" s="102">
        <f t="shared" si="4"/>
        <v>240</v>
      </c>
      <c r="P20" s="43">
        <f t="shared" si="5"/>
        <v>0</v>
      </c>
    </row>
    <row r="21" spans="1:16" x14ac:dyDescent="0.3">
      <c r="A21" s="164" t="s">
        <v>88</v>
      </c>
      <c r="B21" s="164"/>
      <c r="C21" s="35"/>
      <c r="D21" s="33" t="s">
        <v>83</v>
      </c>
      <c r="E21" s="1" t="s">
        <v>34</v>
      </c>
      <c r="F21" s="46"/>
      <c r="G21" s="102">
        <v>50</v>
      </c>
      <c r="H21" s="102">
        <f t="shared" si="0"/>
        <v>600</v>
      </c>
      <c r="I21" s="102">
        <v>50</v>
      </c>
      <c r="J21" s="102">
        <f t="shared" si="1"/>
        <v>600</v>
      </c>
      <c r="K21" s="102">
        <v>50</v>
      </c>
      <c r="L21" s="102">
        <f t="shared" ref="L21" si="36">K21*12</f>
        <v>600</v>
      </c>
      <c r="M21" s="102">
        <v>50</v>
      </c>
      <c r="N21" s="102">
        <f t="shared" ref="N21" si="37">M21*12</f>
        <v>600</v>
      </c>
      <c r="O21" s="102">
        <f t="shared" si="4"/>
        <v>2400</v>
      </c>
      <c r="P21" s="43">
        <f t="shared" si="5"/>
        <v>0</v>
      </c>
    </row>
    <row r="22" spans="1:16" x14ac:dyDescent="0.3">
      <c r="A22" s="164" t="s">
        <v>89</v>
      </c>
      <c r="B22" s="164"/>
      <c r="C22" s="35"/>
      <c r="D22" s="33" t="s">
        <v>83</v>
      </c>
      <c r="E22" s="1" t="s">
        <v>34</v>
      </c>
      <c r="F22" s="46"/>
      <c r="G22" s="102">
        <v>50</v>
      </c>
      <c r="H22" s="102">
        <f t="shared" si="0"/>
        <v>600</v>
      </c>
      <c r="I22" s="102">
        <v>50</v>
      </c>
      <c r="J22" s="102">
        <f t="shared" si="1"/>
        <v>600</v>
      </c>
      <c r="K22" s="102">
        <v>50</v>
      </c>
      <c r="L22" s="102">
        <f t="shared" ref="L22" si="38">K22*12</f>
        <v>600</v>
      </c>
      <c r="M22" s="102">
        <v>50</v>
      </c>
      <c r="N22" s="102">
        <f t="shared" ref="N22" si="39">M22*12</f>
        <v>600</v>
      </c>
      <c r="O22" s="102">
        <f t="shared" si="4"/>
        <v>2400</v>
      </c>
      <c r="P22" s="43">
        <f t="shared" si="5"/>
        <v>0</v>
      </c>
    </row>
    <row r="23" spans="1:16" x14ac:dyDescent="0.3">
      <c r="A23" s="164" t="s">
        <v>76</v>
      </c>
      <c r="B23" s="164"/>
      <c r="C23" s="35"/>
      <c r="D23" s="33" t="s">
        <v>83</v>
      </c>
      <c r="E23" s="1" t="s">
        <v>34</v>
      </c>
      <c r="F23" s="46"/>
      <c r="G23" s="102">
        <v>40</v>
      </c>
      <c r="H23" s="102">
        <f t="shared" si="0"/>
        <v>480</v>
      </c>
      <c r="I23" s="102">
        <v>40</v>
      </c>
      <c r="J23" s="102">
        <f t="shared" si="1"/>
        <v>480</v>
      </c>
      <c r="K23" s="102">
        <v>40</v>
      </c>
      <c r="L23" s="102">
        <f t="shared" ref="L23" si="40">K23*12</f>
        <v>480</v>
      </c>
      <c r="M23" s="102">
        <v>40</v>
      </c>
      <c r="N23" s="102">
        <f t="shared" ref="N23" si="41">M23*12</f>
        <v>480</v>
      </c>
      <c r="O23" s="102">
        <f t="shared" si="4"/>
        <v>1920</v>
      </c>
      <c r="P23" s="43">
        <f t="shared" si="5"/>
        <v>0</v>
      </c>
    </row>
    <row r="24" spans="1:16" x14ac:dyDescent="0.3">
      <c r="A24" s="164" t="s">
        <v>77</v>
      </c>
      <c r="B24" s="164"/>
      <c r="C24" s="35"/>
      <c r="D24" s="33" t="s">
        <v>83</v>
      </c>
      <c r="E24" s="1" t="s">
        <v>34</v>
      </c>
      <c r="F24" s="46"/>
      <c r="G24" s="102">
        <v>40</v>
      </c>
      <c r="H24" s="102">
        <f t="shared" si="0"/>
        <v>480</v>
      </c>
      <c r="I24" s="102">
        <v>40</v>
      </c>
      <c r="J24" s="102">
        <f t="shared" si="1"/>
        <v>480</v>
      </c>
      <c r="K24" s="102">
        <v>40</v>
      </c>
      <c r="L24" s="102">
        <f t="shared" ref="L24" si="42">K24*12</f>
        <v>480</v>
      </c>
      <c r="M24" s="102">
        <v>40</v>
      </c>
      <c r="N24" s="102">
        <f t="shared" ref="N24" si="43">M24*12</f>
        <v>480</v>
      </c>
      <c r="O24" s="102">
        <f t="shared" si="4"/>
        <v>1920</v>
      </c>
      <c r="P24" s="43">
        <f t="shared" si="5"/>
        <v>0</v>
      </c>
    </row>
    <row r="25" spans="1:16" x14ac:dyDescent="0.3">
      <c r="A25" s="164" t="s">
        <v>45</v>
      </c>
      <c r="B25" s="164"/>
      <c r="C25" s="35"/>
      <c r="D25" s="33" t="s">
        <v>84</v>
      </c>
      <c r="E25" s="1" t="s">
        <v>47</v>
      </c>
      <c r="F25" s="46"/>
      <c r="G25" s="102">
        <v>1500</v>
      </c>
      <c r="H25" s="102">
        <f t="shared" si="0"/>
        <v>18000</v>
      </c>
      <c r="I25" s="102">
        <v>1550</v>
      </c>
      <c r="J25" s="102">
        <f t="shared" si="1"/>
        <v>18600</v>
      </c>
      <c r="K25" s="102">
        <v>1600</v>
      </c>
      <c r="L25" s="102">
        <f t="shared" ref="L25" si="44">K25*12</f>
        <v>19200</v>
      </c>
      <c r="M25" s="102">
        <v>1650</v>
      </c>
      <c r="N25" s="102">
        <f t="shared" ref="N25" si="45">M25*12</f>
        <v>19800</v>
      </c>
      <c r="O25" s="102">
        <f t="shared" si="4"/>
        <v>75600</v>
      </c>
      <c r="P25" s="43">
        <f t="shared" si="5"/>
        <v>0</v>
      </c>
    </row>
    <row r="26" spans="1:16" x14ac:dyDescent="0.3">
      <c r="A26" s="164" t="s">
        <v>46</v>
      </c>
      <c r="B26" s="164"/>
      <c r="C26" s="35"/>
      <c r="D26" s="33" t="s">
        <v>85</v>
      </c>
      <c r="E26" s="1" t="s">
        <v>75</v>
      </c>
      <c r="F26" s="46"/>
      <c r="G26" s="102">
        <v>50</v>
      </c>
      <c r="H26" s="102">
        <f t="shared" si="0"/>
        <v>600</v>
      </c>
      <c r="I26" s="102">
        <v>50</v>
      </c>
      <c r="J26" s="102">
        <f t="shared" si="1"/>
        <v>600</v>
      </c>
      <c r="K26" s="102">
        <v>50</v>
      </c>
      <c r="L26" s="102">
        <f t="shared" ref="L26" si="46">K26*12</f>
        <v>600</v>
      </c>
      <c r="M26" s="102">
        <v>50</v>
      </c>
      <c r="N26" s="102">
        <f t="shared" ref="N26" si="47">M26*12</f>
        <v>600</v>
      </c>
      <c r="O26" s="102">
        <f t="shared" si="4"/>
        <v>2400</v>
      </c>
      <c r="P26" s="43">
        <f t="shared" si="5"/>
        <v>0</v>
      </c>
    </row>
    <row r="27" spans="1:16" x14ac:dyDescent="0.3">
      <c r="A27" s="171" t="s">
        <v>54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</row>
    <row r="28" spans="1:16" x14ac:dyDescent="0.3">
      <c r="A28" s="165" t="s">
        <v>56</v>
      </c>
      <c r="B28" s="166"/>
      <c r="C28" s="29"/>
      <c r="D28" s="33" t="s">
        <v>95</v>
      </c>
      <c r="E28" s="24" t="s">
        <v>55</v>
      </c>
      <c r="F28" s="46"/>
      <c r="G28" s="3"/>
      <c r="H28" s="1">
        <v>120</v>
      </c>
      <c r="I28" s="1"/>
      <c r="J28" s="1">
        <v>96</v>
      </c>
      <c r="K28" s="1"/>
      <c r="L28" s="1">
        <v>72</v>
      </c>
      <c r="M28" s="1"/>
      <c r="N28" s="1">
        <v>24</v>
      </c>
      <c r="O28" s="140">
        <f>SUM(H28,J28,L28,N28)</f>
        <v>312</v>
      </c>
      <c r="P28" s="43">
        <f t="shared" si="5"/>
        <v>0</v>
      </c>
    </row>
    <row r="29" spans="1:16" x14ac:dyDescent="0.3">
      <c r="A29" s="173" t="s">
        <v>57</v>
      </c>
      <c r="B29" s="174"/>
      <c r="C29" s="29"/>
      <c r="D29" s="33" t="s">
        <v>96</v>
      </c>
      <c r="E29" s="25" t="s">
        <v>78</v>
      </c>
      <c r="F29" s="46"/>
      <c r="G29" s="3"/>
      <c r="H29" s="1">
        <v>20</v>
      </c>
      <c r="I29" s="1"/>
      <c r="J29" s="1">
        <v>15</v>
      </c>
      <c r="K29" s="1"/>
      <c r="L29" s="1">
        <v>5</v>
      </c>
      <c r="M29" s="1"/>
      <c r="N29" s="1"/>
      <c r="O29" s="140">
        <f t="shared" si="4"/>
        <v>40</v>
      </c>
      <c r="P29" s="43">
        <f t="shared" si="5"/>
        <v>0</v>
      </c>
    </row>
    <row r="30" spans="1:16" x14ac:dyDescent="0.3">
      <c r="A30" s="173" t="s">
        <v>60</v>
      </c>
      <c r="B30" s="174"/>
      <c r="C30" s="29"/>
      <c r="D30" s="33" t="s">
        <v>97</v>
      </c>
      <c r="E30" s="25" t="s">
        <v>78</v>
      </c>
      <c r="F30" s="46"/>
      <c r="G30" s="3"/>
      <c r="H30" s="1">
        <v>10</v>
      </c>
      <c r="I30" s="1"/>
      <c r="J30" s="1">
        <v>10</v>
      </c>
      <c r="K30" s="1"/>
      <c r="L30" s="1">
        <v>3</v>
      </c>
      <c r="M30" s="1"/>
      <c r="N30" s="1"/>
      <c r="O30" s="140">
        <f t="shared" si="4"/>
        <v>23</v>
      </c>
      <c r="P30" s="43">
        <f t="shared" si="5"/>
        <v>0</v>
      </c>
    </row>
    <row r="31" spans="1:16" x14ac:dyDescent="0.3">
      <c r="A31" s="173" t="s">
        <v>58</v>
      </c>
      <c r="B31" s="174"/>
      <c r="C31" s="29"/>
      <c r="D31" s="33" t="s">
        <v>98</v>
      </c>
      <c r="E31" s="25" t="s">
        <v>78</v>
      </c>
      <c r="F31" s="46"/>
      <c r="G31" s="3"/>
      <c r="H31" s="1">
        <v>10</v>
      </c>
      <c r="I31" s="1"/>
      <c r="J31" s="1">
        <v>10</v>
      </c>
      <c r="K31" s="1"/>
      <c r="L31" s="1">
        <v>3</v>
      </c>
      <c r="M31" s="1"/>
      <c r="N31" s="1"/>
      <c r="O31" s="140">
        <f t="shared" si="4"/>
        <v>23</v>
      </c>
      <c r="P31" s="43">
        <f t="shared" si="5"/>
        <v>0</v>
      </c>
    </row>
    <row r="32" spans="1:16" x14ac:dyDescent="0.3">
      <c r="A32" s="173" t="s">
        <v>59</v>
      </c>
      <c r="B32" s="174"/>
      <c r="C32" s="29"/>
      <c r="D32" s="33" t="s">
        <v>99</v>
      </c>
      <c r="E32" s="25" t="s">
        <v>78</v>
      </c>
      <c r="F32" s="46"/>
      <c r="G32" s="3"/>
      <c r="H32" s="1">
        <v>20</v>
      </c>
      <c r="I32" s="1"/>
      <c r="J32" s="1">
        <v>15</v>
      </c>
      <c r="K32" s="1"/>
      <c r="L32" s="1">
        <v>5</v>
      </c>
      <c r="M32" s="1"/>
      <c r="N32" s="1"/>
      <c r="O32" s="140">
        <f t="shared" si="4"/>
        <v>40</v>
      </c>
      <c r="P32" s="43">
        <f t="shared" si="5"/>
        <v>0</v>
      </c>
    </row>
    <row r="33" spans="1:16" x14ac:dyDescent="0.3">
      <c r="A33" s="173" t="s">
        <v>61</v>
      </c>
      <c r="B33" s="174"/>
      <c r="C33" s="29"/>
      <c r="D33" s="33" t="s">
        <v>100</v>
      </c>
      <c r="E33" s="25" t="s">
        <v>78</v>
      </c>
      <c r="F33" s="46"/>
      <c r="G33" s="3"/>
      <c r="H33" s="1">
        <v>10</v>
      </c>
      <c r="I33" s="1"/>
      <c r="J33" s="1">
        <v>10</v>
      </c>
      <c r="K33" s="1"/>
      <c r="L33" s="1">
        <v>3</v>
      </c>
      <c r="M33" s="1"/>
      <c r="N33" s="1"/>
      <c r="O33" s="140">
        <f t="shared" si="4"/>
        <v>23</v>
      </c>
      <c r="P33" s="43">
        <f t="shared" si="5"/>
        <v>0</v>
      </c>
    </row>
    <row r="34" spans="1:16" x14ac:dyDescent="0.3">
      <c r="A34" s="173" t="s">
        <v>62</v>
      </c>
      <c r="B34" s="174"/>
      <c r="C34" s="29"/>
      <c r="D34" s="33" t="s">
        <v>101</v>
      </c>
      <c r="E34" s="25" t="s">
        <v>78</v>
      </c>
      <c r="F34" s="46"/>
      <c r="G34" s="3"/>
      <c r="H34" s="1">
        <v>10</v>
      </c>
      <c r="I34" s="1"/>
      <c r="J34" s="1">
        <v>10</v>
      </c>
      <c r="K34" s="1"/>
      <c r="L34" s="1">
        <v>3</v>
      </c>
      <c r="M34" s="1"/>
      <c r="N34" s="1"/>
      <c r="O34" s="140">
        <f t="shared" si="4"/>
        <v>23</v>
      </c>
      <c r="P34" s="43">
        <f t="shared" si="5"/>
        <v>0</v>
      </c>
    </row>
    <row r="35" spans="1:16" x14ac:dyDescent="0.3">
      <c r="A35" s="173" t="s">
        <v>63</v>
      </c>
      <c r="B35" s="174"/>
      <c r="C35" s="29"/>
      <c r="D35" s="33" t="s">
        <v>102</v>
      </c>
      <c r="E35" s="25" t="s">
        <v>78</v>
      </c>
      <c r="F35" s="46"/>
      <c r="G35" s="3"/>
      <c r="H35" s="1">
        <v>20</v>
      </c>
      <c r="I35" s="1"/>
      <c r="J35" s="1">
        <v>15</v>
      </c>
      <c r="K35" s="1"/>
      <c r="L35" s="1">
        <v>5</v>
      </c>
      <c r="M35" s="1"/>
      <c r="N35" s="1"/>
      <c r="O35" s="140">
        <f t="shared" si="4"/>
        <v>40</v>
      </c>
      <c r="P35" s="43">
        <f t="shared" si="5"/>
        <v>0</v>
      </c>
    </row>
    <row r="36" spans="1:16" x14ac:dyDescent="0.3">
      <c r="A36" s="171" t="s">
        <v>375</v>
      </c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</row>
    <row r="37" spans="1:16" x14ac:dyDescent="0.3">
      <c r="A37" s="165" t="s">
        <v>33</v>
      </c>
      <c r="B37" s="166"/>
      <c r="C37" s="27"/>
      <c r="D37" s="34" t="s">
        <v>376</v>
      </c>
      <c r="E37" s="1" t="s">
        <v>34</v>
      </c>
      <c r="F37" s="46"/>
      <c r="G37" s="3"/>
      <c r="H37" s="141">
        <v>50</v>
      </c>
      <c r="I37" s="141"/>
      <c r="J37" s="141">
        <v>50</v>
      </c>
      <c r="K37" s="141"/>
      <c r="L37" s="141">
        <v>50</v>
      </c>
      <c r="M37" s="141"/>
      <c r="N37" s="141">
        <v>50</v>
      </c>
      <c r="O37" s="102">
        <f t="shared" si="4"/>
        <v>200</v>
      </c>
      <c r="P37" s="43">
        <f t="shared" si="5"/>
        <v>0</v>
      </c>
    </row>
    <row r="38" spans="1:16" x14ac:dyDescent="0.3">
      <c r="A38" s="165" t="s">
        <v>35</v>
      </c>
      <c r="B38" s="166"/>
      <c r="C38" s="27"/>
      <c r="D38" s="34" t="s">
        <v>379</v>
      </c>
      <c r="E38" s="1" t="s">
        <v>64</v>
      </c>
      <c r="F38" s="46"/>
      <c r="G38" s="3"/>
      <c r="H38" s="141">
        <v>50</v>
      </c>
      <c r="I38" s="141"/>
      <c r="J38" s="141">
        <v>50</v>
      </c>
      <c r="K38" s="141"/>
      <c r="L38" s="141">
        <v>50</v>
      </c>
      <c r="M38" s="141"/>
      <c r="N38" s="141">
        <v>50</v>
      </c>
      <c r="O38" s="102">
        <f t="shared" si="4"/>
        <v>200</v>
      </c>
      <c r="P38" s="43">
        <f t="shared" si="5"/>
        <v>0</v>
      </c>
    </row>
    <row r="39" spans="1:16" x14ac:dyDescent="0.3">
      <c r="A39" s="165" t="s">
        <v>36</v>
      </c>
      <c r="B39" s="166"/>
      <c r="C39" s="27"/>
      <c r="D39" s="34" t="s">
        <v>380</v>
      </c>
      <c r="E39" s="1" t="s">
        <v>40</v>
      </c>
      <c r="F39" s="46"/>
      <c r="G39" s="3"/>
      <c r="H39" s="141">
        <v>10000</v>
      </c>
      <c r="I39" s="141"/>
      <c r="J39" s="141">
        <v>5000</v>
      </c>
      <c r="K39" s="141"/>
      <c r="L39" s="141"/>
      <c r="M39" s="141"/>
      <c r="N39" s="141"/>
      <c r="O39" s="102">
        <f t="shared" si="4"/>
        <v>15000</v>
      </c>
      <c r="P39" s="43">
        <f t="shared" si="5"/>
        <v>0</v>
      </c>
    </row>
    <row r="40" spans="1:16" x14ac:dyDescent="0.3">
      <c r="A40" s="165" t="s">
        <v>37</v>
      </c>
      <c r="B40" s="166"/>
      <c r="C40" s="27"/>
      <c r="D40" s="34" t="s">
        <v>381</v>
      </c>
      <c r="E40" s="1" t="s">
        <v>39</v>
      </c>
      <c r="F40" s="46"/>
      <c r="G40" s="3"/>
      <c r="H40" s="141">
        <v>10</v>
      </c>
      <c r="I40" s="141"/>
      <c r="J40" s="141"/>
      <c r="K40" s="141"/>
      <c r="L40" s="141"/>
      <c r="M40" s="141"/>
      <c r="N40" s="141"/>
      <c r="O40" s="102">
        <f t="shared" si="4"/>
        <v>10</v>
      </c>
      <c r="P40" s="43">
        <f t="shared" si="5"/>
        <v>0</v>
      </c>
    </row>
    <row r="41" spans="1:16" x14ac:dyDescent="0.3">
      <c r="A41" s="165" t="s">
        <v>37</v>
      </c>
      <c r="B41" s="166"/>
      <c r="C41" s="27"/>
      <c r="D41" s="34" t="s">
        <v>381</v>
      </c>
      <c r="E41" s="1" t="s">
        <v>38</v>
      </c>
      <c r="F41" s="46"/>
      <c r="G41" s="3"/>
      <c r="H41" s="141">
        <v>10</v>
      </c>
      <c r="I41" s="141"/>
      <c r="J41" s="141">
        <v>10</v>
      </c>
      <c r="K41" s="141"/>
      <c r="L41" s="141">
        <v>5</v>
      </c>
      <c r="M41" s="141"/>
      <c r="N41" s="141"/>
      <c r="O41" s="102">
        <f t="shared" si="4"/>
        <v>25</v>
      </c>
      <c r="P41" s="43">
        <f t="shared" si="5"/>
        <v>0</v>
      </c>
    </row>
    <row r="42" spans="1:16" x14ac:dyDescent="0.3">
      <c r="A42" s="165" t="s">
        <v>41</v>
      </c>
      <c r="B42" s="166"/>
      <c r="C42" s="27"/>
      <c r="D42" s="34" t="s">
        <v>382</v>
      </c>
      <c r="E42" s="1" t="s">
        <v>42</v>
      </c>
      <c r="F42" s="46"/>
      <c r="G42" s="3"/>
      <c r="H42" s="141">
        <v>10000</v>
      </c>
      <c r="I42" s="141"/>
      <c r="J42" s="141">
        <v>5000</v>
      </c>
      <c r="K42" s="141"/>
      <c r="L42" s="141"/>
      <c r="M42" s="141"/>
      <c r="N42" s="141"/>
      <c r="O42" s="102">
        <f t="shared" si="4"/>
        <v>15000</v>
      </c>
      <c r="P42" s="43">
        <f t="shared" si="5"/>
        <v>0</v>
      </c>
    </row>
    <row r="43" spans="1:16" x14ac:dyDescent="0.3">
      <c r="A43" s="167" t="s">
        <v>90</v>
      </c>
      <c r="B43" s="168"/>
      <c r="C43" s="132"/>
      <c r="D43" s="34" t="s">
        <v>385</v>
      </c>
      <c r="E43" s="105" t="s">
        <v>38</v>
      </c>
      <c r="F43" s="106"/>
      <c r="G43" s="104"/>
      <c r="H43" s="142">
        <v>10</v>
      </c>
      <c r="I43" s="142"/>
      <c r="J43" s="142">
        <v>10</v>
      </c>
      <c r="K43" s="142"/>
      <c r="L43" s="142">
        <v>5</v>
      </c>
      <c r="M43" s="142"/>
      <c r="N43" s="142"/>
      <c r="O43" s="107">
        <f t="shared" si="4"/>
        <v>25</v>
      </c>
      <c r="P43" s="108">
        <f t="shared" si="5"/>
        <v>0</v>
      </c>
    </row>
    <row r="44" spans="1:16" ht="13.5" thickBot="1" x14ac:dyDescent="0.35">
      <c r="A44" s="167" t="s">
        <v>386</v>
      </c>
      <c r="B44" s="168"/>
      <c r="C44" s="104"/>
      <c r="D44" s="34" t="s">
        <v>384</v>
      </c>
      <c r="E44" s="105" t="s">
        <v>383</v>
      </c>
      <c r="F44" s="106"/>
      <c r="G44" s="104"/>
      <c r="H44" s="142">
        <v>10</v>
      </c>
      <c r="I44" s="142"/>
      <c r="J44" s="142">
        <v>10</v>
      </c>
      <c r="K44" s="142"/>
      <c r="L44" s="142">
        <v>5</v>
      </c>
      <c r="M44" s="142"/>
      <c r="N44" s="142"/>
      <c r="O44" s="107">
        <f t="shared" si="4"/>
        <v>25</v>
      </c>
      <c r="P44" s="108">
        <f t="shared" si="5"/>
        <v>0</v>
      </c>
    </row>
    <row r="45" spans="1:16" ht="13.5" thickBot="1" x14ac:dyDescent="0.35">
      <c r="A45" s="176" t="s">
        <v>233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09">
        <f>SUM(P4:P26,P28:P35,P37:P44)</f>
        <v>0</v>
      </c>
    </row>
  </sheetData>
  <mergeCells count="46">
    <mergeCell ref="A45:O45"/>
    <mergeCell ref="P1:P2"/>
    <mergeCell ref="G1:H1"/>
    <mergeCell ref="I1:J1"/>
    <mergeCell ref="K1:L1"/>
    <mergeCell ref="M1:N1"/>
    <mergeCell ref="O1:O2"/>
    <mergeCell ref="A29:B29"/>
    <mergeCell ref="A30:B30"/>
    <mergeCell ref="A31:B31"/>
    <mergeCell ref="A32:B32"/>
    <mergeCell ref="A35:B35"/>
    <mergeCell ref="A40:B40"/>
    <mergeCell ref="A41:B41"/>
    <mergeCell ref="A42:B42"/>
    <mergeCell ref="A37:B37"/>
    <mergeCell ref="A44:B44"/>
    <mergeCell ref="A7:B7"/>
    <mergeCell ref="A39:B39"/>
    <mergeCell ref="A13:B13"/>
    <mergeCell ref="A14:B14"/>
    <mergeCell ref="A17:B17"/>
    <mergeCell ref="A18:B18"/>
    <mergeCell ref="A21:B21"/>
    <mergeCell ref="A19:B19"/>
    <mergeCell ref="A20:B20"/>
    <mergeCell ref="A27:P27"/>
    <mergeCell ref="A36:P36"/>
    <mergeCell ref="A33:B33"/>
    <mergeCell ref="A34:B34"/>
    <mergeCell ref="A8:B8"/>
    <mergeCell ref="A25:B25"/>
    <mergeCell ref="A2:B2"/>
    <mergeCell ref="A4:B4"/>
    <mergeCell ref="A5:B5"/>
    <mergeCell ref="A6:B6"/>
    <mergeCell ref="A3:P3"/>
    <mergeCell ref="A26:B26"/>
    <mergeCell ref="A28:B28"/>
    <mergeCell ref="A43:B43"/>
    <mergeCell ref="A9:B9"/>
    <mergeCell ref="A11:B11"/>
    <mergeCell ref="A22:B22"/>
    <mergeCell ref="A23:B23"/>
    <mergeCell ref="A24:B24"/>
    <mergeCell ref="A38:B38"/>
  </mergeCells>
  <phoneticPr fontId="19" type="noConversion"/>
  <conditionalFormatting sqref="F4:F26 F37:F44">
    <cfRule type="containsBlanks" dxfId="2" priority="4">
      <formula>LEN(TRIM(F4))=0</formula>
    </cfRule>
  </conditionalFormatting>
  <conditionalFormatting sqref="F28:F29">
    <cfRule type="containsBlanks" dxfId="1" priority="3">
      <formula>LEN(TRIM(F28))=0</formula>
    </cfRule>
  </conditionalFormatting>
  <conditionalFormatting sqref="F30:F35">
    <cfRule type="containsBlanks" dxfId="0" priority="2">
      <formula>LEN(TRIM(F30))=0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Préambule</vt:lpstr>
      <vt:lpstr>Total</vt:lpstr>
      <vt:lpstr>Tarifs France</vt:lpstr>
      <vt:lpstr>Tarifs international conso</vt:lpstr>
      <vt:lpstr>Terminaux et accessoires</vt:lpstr>
      <vt:lpstr>Services associés aux lignes</vt:lpstr>
      <vt:lpstr>'Tarifs France'!_Toc87357245</vt:lpstr>
      <vt:lpstr>'Tarifs international conso'!_Toc87972114</vt:lpstr>
      <vt:lpstr>'Tarifs international conso'!_Toc87972120</vt:lpstr>
      <vt:lpstr>Préambule!Zone_d_impression</vt:lpstr>
    </vt:vector>
  </TitlesOfParts>
  <Company>Secrétariat Général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MINEFI</dc:creator>
  <cp:lastModifiedBy>CERRAJERO Hugo</cp:lastModifiedBy>
  <dcterms:created xsi:type="dcterms:W3CDTF">2021-09-13T09:08:03Z</dcterms:created>
  <dcterms:modified xsi:type="dcterms:W3CDTF">2026-07-20T07:29:37Z</dcterms:modified>
</cp:coreProperties>
</file>